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urullahtorun\nurullah belgeler\VİSEM BELGELER\"/>
    </mc:Choice>
  </mc:AlternateContent>
  <bookViews>
    <workbookView xWindow="120" yWindow="120" windowWidth="20400" windowHeight="7995" tabRatio="736" activeTab="7"/>
  </bookViews>
  <sheets>
    <sheet name="GİDER" sheetId="1" r:id="rId1"/>
    <sheet name="KESİM LİST." sheetId="4" r:id="rId2"/>
    <sheet name="gel.gid" sheetId="7" r:id="rId3"/>
    <sheet name="stok" sheetId="8" r:id="rId4"/>
    <sheet name="ANGUS KESİM" sheetId="5" r:id="rId5"/>
    <sheet name="İTHAL MALİYET" sheetId="2" r:id="rId6"/>
    <sheet name="mak.ek." sheetId="6" r:id="rId7"/>
    <sheet name="ÖDEME" sheetId="9" r:id="rId8"/>
    <sheet name="kesim" sheetId="10" r:id="rId9"/>
    <sheet name="Sayfa1" sheetId="11" r:id="rId10"/>
    <sheet name="Sayfa2" sheetId="12" r:id="rId11"/>
    <sheet name="inş" sheetId="13" r:id="rId12"/>
    <sheet name="Sayfa3" sheetId="14" r:id="rId13"/>
    <sheet name="SİLAJ ALIMI" sheetId="15" r:id="rId14"/>
  </sheets>
  <definedNames>
    <definedName name="_xlnm.Print_Area" localSheetId="4">'ANGUS KESİM'!$B$48:$O$66</definedName>
    <definedName name="_xlnm.Print_Area" localSheetId="0">GİDER!$A$1:$R$42</definedName>
    <definedName name="_xlnm.Print_Area" localSheetId="5">'İTHAL MALİYET'!$A$96:$R$113</definedName>
    <definedName name="_xlnm.Print_Area" localSheetId="1">'KESİM LİST.'!$B$76:$O$87</definedName>
    <definedName name="_xlnm.Print_Area" localSheetId="7">ÖDEME!$A$1:$G$13</definedName>
  </definedNames>
  <calcPr calcId="162913"/>
</workbook>
</file>

<file path=xl/calcChain.xml><?xml version="1.0" encoding="utf-8"?>
<calcChain xmlns="http://schemas.openxmlformats.org/spreadsheetml/2006/main">
  <c r="R6" i="1" l="1"/>
  <c r="R7" i="1"/>
  <c r="R8" i="1"/>
  <c r="R9" i="1"/>
  <c r="R10" i="1"/>
  <c r="R11" i="1"/>
  <c r="R12" i="1"/>
  <c r="R13" i="1"/>
  <c r="R14" i="1"/>
  <c r="R15" i="1"/>
  <c r="R16" i="1"/>
  <c r="R5" i="1"/>
  <c r="P17" i="1" l="1"/>
  <c r="P28" i="1"/>
  <c r="P36" i="1" s="1"/>
  <c r="P31" i="1"/>
  <c r="P35" i="1" s="1"/>
  <c r="P37" i="1" l="1"/>
  <c r="P39" i="1" s="1"/>
  <c r="O17" i="1"/>
  <c r="O28" i="1"/>
  <c r="O36" i="1" s="1"/>
  <c r="O31" i="1"/>
  <c r="O35" i="1" s="1"/>
  <c r="Q29" i="8"/>
  <c r="Q30" i="8"/>
  <c r="Q31" i="8"/>
  <c r="Q32" i="8"/>
  <c r="Q33" i="8"/>
  <c r="Q28" i="8"/>
  <c r="Q23" i="8"/>
  <c r="Q24" i="8"/>
  <c r="Q25" i="8"/>
  <c r="Q26" i="8"/>
  <c r="Q22" i="8"/>
  <c r="Q13" i="8"/>
  <c r="Q14" i="8"/>
  <c r="Q15" i="8"/>
  <c r="Q16" i="8"/>
  <c r="Q17" i="8"/>
  <c r="Q18" i="8"/>
  <c r="Q19" i="8"/>
  <c r="Q20" i="8"/>
  <c r="Q12" i="8"/>
  <c r="Q5" i="8"/>
  <c r="Q6" i="8"/>
  <c r="Q7" i="8"/>
  <c r="Q8" i="8"/>
  <c r="Q9" i="8"/>
  <c r="Q10" i="8"/>
  <c r="Q4" i="8"/>
  <c r="O37" i="1" l="1"/>
  <c r="O39" i="1" s="1"/>
  <c r="Q34" i="8" l="1"/>
  <c r="G105" i="4"/>
  <c r="G104" i="4"/>
  <c r="G102" i="4"/>
  <c r="F97" i="4"/>
  <c r="H97" i="4"/>
  <c r="J97" i="4"/>
  <c r="K97" i="4"/>
  <c r="E97" i="4"/>
  <c r="G96" i="4"/>
  <c r="I96" i="4" s="1"/>
  <c r="M96" i="4" s="1"/>
  <c r="Q93" i="4"/>
  <c r="Q81" i="4"/>
  <c r="F13" i="9" l="1"/>
  <c r="G95" i="4"/>
  <c r="G94" i="4"/>
  <c r="I94" i="4" s="1"/>
  <c r="D34" i="15"/>
  <c r="I34" i="15"/>
  <c r="C34" i="15"/>
  <c r="G18" i="15"/>
  <c r="G19" i="15"/>
  <c r="G22" i="15"/>
  <c r="G23" i="15"/>
  <c r="G26" i="15"/>
  <c r="G27" i="15"/>
  <c r="G30" i="15"/>
  <c r="G31" i="15"/>
  <c r="F17" i="15"/>
  <c r="H17" i="15" s="1"/>
  <c r="J17" i="15" s="1"/>
  <c r="F21" i="15"/>
  <c r="H21" i="15" s="1"/>
  <c r="J21" i="15" s="1"/>
  <c r="F25" i="15"/>
  <c r="F29" i="15"/>
  <c r="F33" i="15"/>
  <c r="H33" i="15" s="1"/>
  <c r="J33" i="15" s="1"/>
  <c r="F3" i="15"/>
  <c r="E4" i="15"/>
  <c r="E5" i="15"/>
  <c r="G5" i="15" s="1"/>
  <c r="E6" i="15"/>
  <c r="E7" i="15"/>
  <c r="G7" i="15" s="1"/>
  <c r="E8" i="15"/>
  <c r="E9" i="15"/>
  <c r="G9" i="15" s="1"/>
  <c r="E10" i="15"/>
  <c r="E11" i="15"/>
  <c r="G11" i="15" s="1"/>
  <c r="E12" i="15"/>
  <c r="E13" i="15"/>
  <c r="E14" i="15"/>
  <c r="G14" i="15" s="1"/>
  <c r="E15" i="15"/>
  <c r="E16" i="15"/>
  <c r="G16" i="15" s="1"/>
  <c r="E17" i="15"/>
  <c r="G17" i="15" s="1"/>
  <c r="E18" i="15"/>
  <c r="E19" i="15"/>
  <c r="E20" i="15"/>
  <c r="G20" i="15" s="1"/>
  <c r="E21" i="15"/>
  <c r="G21" i="15" s="1"/>
  <c r="E22" i="15"/>
  <c r="E23" i="15"/>
  <c r="E24" i="15"/>
  <c r="G24" i="15" s="1"/>
  <c r="E25" i="15"/>
  <c r="G25" i="15" s="1"/>
  <c r="E26" i="15"/>
  <c r="E27" i="15"/>
  <c r="E28" i="15"/>
  <c r="G28" i="15" s="1"/>
  <c r="E29" i="15"/>
  <c r="G29" i="15" s="1"/>
  <c r="E30" i="15"/>
  <c r="E31" i="15"/>
  <c r="E32" i="15"/>
  <c r="G32" i="15" s="1"/>
  <c r="E33" i="15"/>
  <c r="G33" i="15" s="1"/>
  <c r="E3" i="15"/>
  <c r="B8" i="14"/>
  <c r="B9" i="14" s="1"/>
  <c r="P66" i="2"/>
  <c r="P67" i="2"/>
  <c r="P68" i="2"/>
  <c r="P69" i="2"/>
  <c r="P70" i="2"/>
  <c r="P71" i="2"/>
  <c r="P72" i="2"/>
  <c r="P73" i="2"/>
  <c r="P65" i="2"/>
  <c r="G53" i="5"/>
  <c r="G88" i="4"/>
  <c r="E87" i="4"/>
  <c r="F87" i="4"/>
  <c r="H87" i="4"/>
  <c r="J87" i="4"/>
  <c r="K87" i="4"/>
  <c r="C43" i="2"/>
  <c r="G89" i="4"/>
  <c r="I89" i="4" s="1"/>
  <c r="M89" i="4" s="1"/>
  <c r="G90" i="4"/>
  <c r="I90" i="4" s="1"/>
  <c r="M90" i="4" s="1"/>
  <c r="G91" i="4"/>
  <c r="I91" i="4" s="1"/>
  <c r="M91" i="4" s="1"/>
  <c r="N89" i="4" s="1"/>
  <c r="G92" i="4"/>
  <c r="I92" i="4" s="1"/>
  <c r="M92" i="4" s="1"/>
  <c r="G93" i="4"/>
  <c r="I93" i="4" s="1"/>
  <c r="M93" i="4" s="1"/>
  <c r="I95" i="4"/>
  <c r="M95" i="4" s="1"/>
  <c r="G98" i="4"/>
  <c r="I98" i="4" s="1"/>
  <c r="M98" i="4" s="1"/>
  <c r="G99" i="4"/>
  <c r="I99" i="4" s="1"/>
  <c r="M99" i="4" s="1"/>
  <c r="G100" i="4"/>
  <c r="I100" i="4" s="1"/>
  <c r="M100" i="4" s="1"/>
  <c r="G101" i="4"/>
  <c r="I101" i="4" s="1"/>
  <c r="M101" i="4" s="1"/>
  <c r="I102" i="4"/>
  <c r="G103" i="4"/>
  <c r="I103" i="4" s="1"/>
  <c r="M103" i="4" s="1"/>
  <c r="I104" i="4"/>
  <c r="I105" i="4"/>
  <c r="M105" i="4" s="1"/>
  <c r="G106" i="4"/>
  <c r="I106" i="4" s="1"/>
  <c r="M106" i="4" s="1"/>
  <c r="G107" i="4"/>
  <c r="I107" i="4" s="1"/>
  <c r="M107" i="4" s="1"/>
  <c r="G108" i="4"/>
  <c r="I108" i="4" s="1"/>
  <c r="M108" i="4" s="1"/>
  <c r="G109" i="4"/>
  <c r="I109" i="4" s="1"/>
  <c r="M109" i="4" s="1"/>
  <c r="G110" i="4"/>
  <c r="I110" i="4" s="1"/>
  <c r="M110" i="4" s="1"/>
  <c r="P35" i="2"/>
  <c r="P36" i="2"/>
  <c r="P37" i="2"/>
  <c r="P38" i="2"/>
  <c r="P39" i="2"/>
  <c r="P40" i="2"/>
  <c r="P41" i="2"/>
  <c r="P42" i="2"/>
  <c r="P34" i="2"/>
  <c r="P99" i="2"/>
  <c r="P100" i="2"/>
  <c r="P101" i="2"/>
  <c r="P102" i="2"/>
  <c r="P103" i="2"/>
  <c r="P104" i="2"/>
  <c r="P105" i="2"/>
  <c r="P106" i="2"/>
  <c r="P98" i="2"/>
  <c r="H23" i="15" l="1"/>
  <c r="J23" i="15" s="1"/>
  <c r="H26" i="15"/>
  <c r="J26" i="15" s="1"/>
  <c r="H22" i="15"/>
  <c r="J22" i="15" s="1"/>
  <c r="L94" i="4"/>
  <c r="M94" i="4" s="1"/>
  <c r="N94" i="4" s="1"/>
  <c r="H29" i="15"/>
  <c r="J29" i="15" s="1"/>
  <c r="H25" i="15"/>
  <c r="J25" i="15" s="1"/>
  <c r="G97" i="4"/>
  <c r="F28" i="15"/>
  <c r="F20" i="15"/>
  <c r="H20" i="15" s="1"/>
  <c r="J20" i="15" s="1"/>
  <c r="G3" i="15"/>
  <c r="H3" i="15" s="1"/>
  <c r="J3" i="15" s="1"/>
  <c r="F31" i="15"/>
  <c r="H31" i="15" s="1"/>
  <c r="J31" i="15" s="1"/>
  <c r="F27" i="15"/>
  <c r="H27" i="15" s="1"/>
  <c r="J27" i="15" s="1"/>
  <c r="F23" i="15"/>
  <c r="F19" i="15"/>
  <c r="H19" i="15" s="1"/>
  <c r="J19" i="15" s="1"/>
  <c r="F32" i="15"/>
  <c r="H32" i="15" s="1"/>
  <c r="J32" i="15" s="1"/>
  <c r="F24" i="15"/>
  <c r="F11" i="15"/>
  <c r="H11" i="15" s="1"/>
  <c r="J11" i="15" s="1"/>
  <c r="H28" i="15"/>
  <c r="J28" i="15" s="1"/>
  <c r="H24" i="15"/>
  <c r="J24" i="15" s="1"/>
  <c r="L102" i="4"/>
  <c r="M102" i="4" s="1"/>
  <c r="F30" i="15"/>
  <c r="H30" i="15" s="1"/>
  <c r="J30" i="15" s="1"/>
  <c r="F26" i="15"/>
  <c r="F22" i="15"/>
  <c r="F18" i="15"/>
  <c r="H18" i="15" s="1"/>
  <c r="J18" i="15" s="1"/>
  <c r="M104" i="4"/>
  <c r="L104" i="4"/>
  <c r="F16" i="15"/>
  <c r="H16" i="15" s="1"/>
  <c r="J16" i="15" s="1"/>
  <c r="F15" i="15"/>
  <c r="G15" i="15"/>
  <c r="F14" i="15"/>
  <c r="H14" i="15" s="1"/>
  <c r="J14" i="15" s="1"/>
  <c r="E34" i="15"/>
  <c r="F13" i="15"/>
  <c r="G13" i="15"/>
  <c r="F12" i="15"/>
  <c r="G12" i="15"/>
  <c r="F10" i="15"/>
  <c r="G10" i="15"/>
  <c r="F9" i="15"/>
  <c r="H9" i="15" s="1"/>
  <c r="J9" i="15" s="1"/>
  <c r="F8" i="15"/>
  <c r="H8" i="15" s="1"/>
  <c r="J8" i="15" s="1"/>
  <c r="G8" i="15"/>
  <c r="F7" i="15"/>
  <c r="H7" i="15" s="1"/>
  <c r="J7" i="15" s="1"/>
  <c r="F6" i="15"/>
  <c r="G6" i="15"/>
  <c r="H6" i="15" s="1"/>
  <c r="J6" i="15" s="1"/>
  <c r="F5" i="15"/>
  <c r="H5" i="15" s="1"/>
  <c r="J5" i="15" s="1"/>
  <c r="F4" i="15"/>
  <c r="G4" i="15"/>
  <c r="G79" i="4"/>
  <c r="G78" i="4"/>
  <c r="G77" i="4"/>
  <c r="G40" i="5"/>
  <c r="G34" i="15" l="1"/>
  <c r="H15" i="15"/>
  <c r="J15" i="15" s="1"/>
  <c r="F34" i="15"/>
  <c r="H13" i="15"/>
  <c r="J13" i="15" s="1"/>
  <c r="H12" i="15"/>
  <c r="H10" i="15"/>
  <c r="J10" i="15" s="1"/>
  <c r="H4" i="15"/>
  <c r="J4" i="15" s="1"/>
  <c r="G37" i="5"/>
  <c r="L75" i="4"/>
  <c r="F75" i="4"/>
  <c r="H75" i="4"/>
  <c r="J75" i="4"/>
  <c r="K75" i="4"/>
  <c r="E75" i="4"/>
  <c r="G70" i="4"/>
  <c r="I70" i="4" s="1"/>
  <c r="M70" i="4" s="1"/>
  <c r="G36" i="5"/>
  <c r="I28" i="1"/>
  <c r="J28" i="1"/>
  <c r="K28" i="1"/>
  <c r="L28" i="1"/>
  <c r="M28" i="1"/>
  <c r="N28" i="1"/>
  <c r="G28" i="1"/>
  <c r="H28" i="1"/>
  <c r="F68" i="4"/>
  <c r="H68" i="4"/>
  <c r="J68" i="4"/>
  <c r="K68" i="4"/>
  <c r="L68" i="4"/>
  <c r="E68" i="4"/>
  <c r="H34" i="15" l="1"/>
  <c r="J12" i="15"/>
  <c r="J34" i="15" s="1"/>
  <c r="C18" i="13"/>
  <c r="G52" i="5"/>
  <c r="G33" i="5"/>
  <c r="I33" i="5" s="1"/>
  <c r="M33" i="5" s="1"/>
  <c r="G74" i="5"/>
  <c r="H64" i="4"/>
  <c r="J64" i="4"/>
  <c r="K64" i="4"/>
  <c r="L64" i="4"/>
  <c r="F64" i="4"/>
  <c r="L3" i="12"/>
  <c r="M3" i="12" s="1"/>
  <c r="O3" i="12" s="1"/>
  <c r="L4" i="12"/>
  <c r="M4" i="12" s="1"/>
  <c r="O4" i="12" s="1"/>
  <c r="L5" i="12"/>
  <c r="M5" i="12" s="1"/>
  <c r="O5" i="12" s="1"/>
  <c r="L2" i="12"/>
  <c r="M2" i="12" s="1"/>
  <c r="O2" i="12" s="1"/>
  <c r="G5" i="12"/>
  <c r="F3" i="12"/>
  <c r="I3" i="12" s="1"/>
  <c r="J3" i="12" s="1"/>
  <c r="F4" i="12"/>
  <c r="K4" i="12" s="1"/>
  <c r="F5" i="12"/>
  <c r="I5" i="12" s="1"/>
  <c r="J5" i="12" s="1"/>
  <c r="F2" i="12"/>
  <c r="I2" i="12" s="1"/>
  <c r="J2" i="12" s="1"/>
  <c r="G4" i="12"/>
  <c r="G3" i="12"/>
  <c r="G2" i="12"/>
  <c r="G55" i="4"/>
  <c r="I55" i="4" s="1"/>
  <c r="M55" i="4" s="1"/>
  <c r="G56" i="4"/>
  <c r="I56" i="4" s="1"/>
  <c r="M56" i="4" s="1"/>
  <c r="G54" i="4"/>
  <c r="I54" i="4" s="1"/>
  <c r="M54" i="4" s="1"/>
  <c r="G53" i="4"/>
  <c r="G52" i="4"/>
  <c r="G31" i="5"/>
  <c r="P5" i="12" l="1"/>
  <c r="P3" i="12"/>
  <c r="P2" i="12"/>
  <c r="I4" i="12"/>
  <c r="J4" i="12" s="1"/>
  <c r="P4" i="12" s="1"/>
  <c r="K2" i="12"/>
  <c r="K3" i="12"/>
  <c r="K5" i="12"/>
  <c r="G47" i="4"/>
  <c r="F45" i="4"/>
  <c r="H45" i="4"/>
  <c r="J45" i="4"/>
  <c r="K45" i="4"/>
  <c r="L45" i="4"/>
  <c r="E45" i="4"/>
  <c r="F26" i="9"/>
  <c r="O20" i="7"/>
  <c r="N20" i="7"/>
  <c r="M20" i="7"/>
  <c r="L20" i="7"/>
  <c r="K20" i="7"/>
  <c r="J20" i="7"/>
  <c r="I20" i="7"/>
  <c r="H20" i="7"/>
  <c r="G20" i="7"/>
  <c r="F20" i="7"/>
  <c r="E20" i="7"/>
  <c r="D20" i="7"/>
  <c r="C20" i="7"/>
  <c r="O11" i="7"/>
  <c r="O21" i="7" s="1"/>
  <c r="O22" i="7" s="1"/>
  <c r="O24" i="7" s="1"/>
  <c r="N11" i="7"/>
  <c r="N21" i="7" s="1"/>
  <c r="N22" i="7" s="1"/>
  <c r="N24" i="7" s="1"/>
  <c r="M11" i="7"/>
  <c r="M21" i="7" s="1"/>
  <c r="L11" i="7"/>
  <c r="L21" i="7" s="1"/>
  <c r="K11" i="7"/>
  <c r="K21" i="7" s="1"/>
  <c r="K22" i="7" s="1"/>
  <c r="K24" i="7" s="1"/>
  <c r="J11" i="7"/>
  <c r="J21" i="7" s="1"/>
  <c r="J22" i="7" s="1"/>
  <c r="J24" i="7" s="1"/>
  <c r="I11" i="7"/>
  <c r="I21" i="7" s="1"/>
  <c r="I22" i="7" s="1"/>
  <c r="I24" i="7" s="1"/>
  <c r="H11" i="7"/>
  <c r="H21" i="7" s="1"/>
  <c r="G11" i="7"/>
  <c r="G21" i="7" s="1"/>
  <c r="G22" i="7" s="1"/>
  <c r="G24" i="7" s="1"/>
  <c r="F11" i="7"/>
  <c r="F21" i="7" s="1"/>
  <c r="F22" i="7" s="1"/>
  <c r="F24" i="7" s="1"/>
  <c r="E11" i="7"/>
  <c r="E21" i="7" s="1"/>
  <c r="E22" i="7" s="1"/>
  <c r="E24" i="7" s="1"/>
  <c r="D11" i="7"/>
  <c r="D21" i="7" s="1"/>
  <c r="C11" i="7"/>
  <c r="C21" i="7" s="1"/>
  <c r="F41" i="4"/>
  <c r="J41" i="4"/>
  <c r="K41" i="4"/>
  <c r="L41" i="4"/>
  <c r="E41" i="4"/>
  <c r="L22" i="7" l="1"/>
  <c r="L24" i="7" s="1"/>
  <c r="M22" i="7"/>
  <c r="M24" i="7" s="1"/>
  <c r="H22" i="7"/>
  <c r="H24" i="7" s="1"/>
  <c r="D22" i="7"/>
  <c r="C22" i="7"/>
  <c r="Q27" i="8"/>
  <c r="Q21" i="8"/>
  <c r="Q11" i="8"/>
  <c r="G36" i="4"/>
  <c r="I36" i="4" s="1"/>
  <c r="M36" i="4" s="1"/>
  <c r="G37" i="4"/>
  <c r="I37" i="4" s="1"/>
  <c r="M37" i="4" s="1"/>
  <c r="G38" i="4"/>
  <c r="I38" i="4" s="1"/>
  <c r="M38" i="4" s="1"/>
  <c r="G39" i="4"/>
  <c r="I39" i="4" s="1"/>
  <c r="M39" i="4" s="1"/>
  <c r="G40" i="4"/>
  <c r="I40" i="4" s="1"/>
  <c r="G42" i="4"/>
  <c r="G43" i="4"/>
  <c r="I43" i="4" s="1"/>
  <c r="M43" i="4" s="1"/>
  <c r="G44" i="4"/>
  <c r="I44" i="4" s="1"/>
  <c r="M44" i="4" s="1"/>
  <c r="G46" i="4"/>
  <c r="I47" i="4"/>
  <c r="M47" i="4" s="1"/>
  <c r="G48" i="4"/>
  <c r="I48" i="4" s="1"/>
  <c r="M48" i="4" s="1"/>
  <c r="G49" i="4"/>
  <c r="I49" i="4" s="1"/>
  <c r="M49" i="4" s="1"/>
  <c r="G50" i="4"/>
  <c r="I50" i="4" s="1"/>
  <c r="M50" i="4" s="1"/>
  <c r="G51" i="4"/>
  <c r="I51" i="4" s="1"/>
  <c r="M51" i="4" s="1"/>
  <c r="I52" i="4"/>
  <c r="M52" i="4" s="1"/>
  <c r="I53" i="4"/>
  <c r="M53" i="4" s="1"/>
  <c r="G57" i="4"/>
  <c r="I57" i="4" s="1"/>
  <c r="M57" i="4" s="1"/>
  <c r="G58" i="4"/>
  <c r="I58" i="4" s="1"/>
  <c r="M58" i="4" s="1"/>
  <c r="G59" i="4"/>
  <c r="I59" i="4" s="1"/>
  <c r="M59" i="4" s="1"/>
  <c r="G60" i="4"/>
  <c r="I60" i="4" s="1"/>
  <c r="M60" i="4" s="1"/>
  <c r="G61" i="4"/>
  <c r="I61" i="4" s="1"/>
  <c r="M61" i="4" s="1"/>
  <c r="G62" i="4"/>
  <c r="I62" i="4" s="1"/>
  <c r="M62" i="4" s="1"/>
  <c r="G63" i="4"/>
  <c r="I63" i="4" s="1"/>
  <c r="M63" i="4" s="1"/>
  <c r="G65" i="4"/>
  <c r="G66" i="4"/>
  <c r="I66" i="4" s="1"/>
  <c r="M66" i="4" s="1"/>
  <c r="G67" i="4"/>
  <c r="I67" i="4" s="1"/>
  <c r="M67" i="4" s="1"/>
  <c r="G69" i="4"/>
  <c r="G71" i="4"/>
  <c r="I71" i="4" s="1"/>
  <c r="M71" i="4" s="1"/>
  <c r="N71" i="4" s="1"/>
  <c r="G72" i="4"/>
  <c r="I72" i="4" s="1"/>
  <c r="M72" i="4" s="1"/>
  <c r="G73" i="4"/>
  <c r="I73" i="4" s="1"/>
  <c r="M73" i="4" s="1"/>
  <c r="G74" i="4"/>
  <c r="I74" i="4" s="1"/>
  <c r="M74" i="4" s="1"/>
  <c r="N74" i="4" s="1"/>
  <c r="G76" i="4"/>
  <c r="I77" i="4"/>
  <c r="I78" i="4"/>
  <c r="I79" i="4"/>
  <c r="G80" i="4"/>
  <c r="I80" i="4" s="1"/>
  <c r="M80" i="4" s="1"/>
  <c r="G81" i="4"/>
  <c r="I81" i="4" s="1"/>
  <c r="M81" i="4" s="1"/>
  <c r="G82" i="4"/>
  <c r="I82" i="4" s="1"/>
  <c r="M82" i="4" s="1"/>
  <c r="G83" i="4"/>
  <c r="I83" i="4" s="1"/>
  <c r="M83" i="4" s="1"/>
  <c r="G84" i="4"/>
  <c r="I84" i="4" s="1"/>
  <c r="M84" i="4" s="1"/>
  <c r="G85" i="4"/>
  <c r="I85" i="4" s="1"/>
  <c r="M85" i="4" s="1"/>
  <c r="G86" i="4"/>
  <c r="I86" i="4" s="1"/>
  <c r="M86" i="4" s="1"/>
  <c r="I88" i="4"/>
  <c r="I97" i="4" s="1"/>
  <c r="G29" i="4"/>
  <c r="I29" i="4" s="1"/>
  <c r="M29" i="4" s="1"/>
  <c r="G30" i="4"/>
  <c r="I30" i="4" s="1"/>
  <c r="M30" i="4" s="1"/>
  <c r="G31" i="4"/>
  <c r="I31" i="4" s="1"/>
  <c r="M31" i="4" s="1"/>
  <c r="G32" i="4"/>
  <c r="I32" i="4" s="1"/>
  <c r="M32" i="4" s="1"/>
  <c r="G33" i="4"/>
  <c r="I33" i="4" s="1"/>
  <c r="M33" i="4" s="1"/>
  <c r="G34" i="4"/>
  <c r="I34" i="4" s="1"/>
  <c r="M34" i="4" s="1"/>
  <c r="G35" i="4"/>
  <c r="I35" i="4" s="1"/>
  <c r="M35" i="4" s="1"/>
  <c r="E23" i="4"/>
  <c r="F23" i="4"/>
  <c r="H23" i="4"/>
  <c r="J23" i="4"/>
  <c r="K23" i="4"/>
  <c r="L23" i="4"/>
  <c r="G11" i="5"/>
  <c r="I11" i="5" s="1"/>
  <c r="M11" i="5" s="1"/>
  <c r="G4" i="5"/>
  <c r="I4" i="5" s="1"/>
  <c r="M4" i="5" s="1"/>
  <c r="D28" i="1"/>
  <c r="D36" i="1" s="1"/>
  <c r="E28" i="1"/>
  <c r="F28" i="1"/>
  <c r="G14" i="4"/>
  <c r="I14" i="4" s="1"/>
  <c r="M14" i="4" s="1"/>
  <c r="G21" i="4"/>
  <c r="I21" i="4" s="1"/>
  <c r="M21" i="4" s="1"/>
  <c r="Q81" i="1"/>
  <c r="N81" i="1"/>
  <c r="M81" i="1"/>
  <c r="L81" i="1"/>
  <c r="K81" i="1"/>
  <c r="J81" i="1"/>
  <c r="I81" i="1"/>
  <c r="H81" i="1"/>
  <c r="G81" i="1"/>
  <c r="F81" i="1"/>
  <c r="E81" i="1"/>
  <c r="D81" i="1"/>
  <c r="L80" i="1"/>
  <c r="H80" i="1"/>
  <c r="H82" i="1" s="1"/>
  <c r="D80" i="1"/>
  <c r="R79" i="1"/>
  <c r="R78" i="1"/>
  <c r="R77" i="1"/>
  <c r="Q76" i="1"/>
  <c r="Q80" i="1" s="1"/>
  <c r="Q82" i="1" s="1"/>
  <c r="N76" i="1"/>
  <c r="N80" i="1" s="1"/>
  <c r="N82" i="1" s="1"/>
  <c r="M76" i="1"/>
  <c r="M80" i="1" s="1"/>
  <c r="M82" i="1" s="1"/>
  <c r="L76" i="1"/>
  <c r="K76" i="1"/>
  <c r="K80" i="1" s="1"/>
  <c r="K82" i="1" s="1"/>
  <c r="J76" i="1"/>
  <c r="J80" i="1" s="1"/>
  <c r="J82" i="1" s="1"/>
  <c r="I76" i="1"/>
  <c r="I80" i="1" s="1"/>
  <c r="I82" i="1" s="1"/>
  <c r="H76" i="1"/>
  <c r="G76" i="1"/>
  <c r="G80" i="1" s="1"/>
  <c r="G82" i="1" s="1"/>
  <c r="F76" i="1"/>
  <c r="F80" i="1" s="1"/>
  <c r="F82" i="1" s="1"/>
  <c r="E76" i="1"/>
  <c r="E80" i="1" s="1"/>
  <c r="E82" i="1" s="1"/>
  <c r="D76" i="1"/>
  <c r="C76" i="1"/>
  <c r="C80" i="1" s="1"/>
  <c r="R75" i="1"/>
  <c r="R74" i="1"/>
  <c r="C73" i="1"/>
  <c r="C81" i="1" s="1"/>
  <c r="R72" i="1"/>
  <c r="R71" i="1"/>
  <c r="R70" i="1"/>
  <c r="R69" i="1"/>
  <c r="R68" i="1"/>
  <c r="R67" i="1"/>
  <c r="R66" i="1"/>
  <c r="R65" i="1"/>
  <c r="R64" i="1"/>
  <c r="Q62" i="1"/>
  <c r="N62" i="1"/>
  <c r="M62" i="1"/>
  <c r="L62" i="1"/>
  <c r="K62" i="1"/>
  <c r="J62" i="1"/>
  <c r="I62" i="1"/>
  <c r="H62" i="1"/>
  <c r="G62" i="1"/>
  <c r="F62" i="1"/>
  <c r="E62" i="1"/>
  <c r="D62" i="1"/>
  <c r="C62" i="1"/>
  <c r="R61" i="1"/>
  <c r="R60" i="1"/>
  <c r="R59" i="1"/>
  <c r="R58" i="1"/>
  <c r="R57" i="1"/>
  <c r="R56" i="1"/>
  <c r="R55" i="1"/>
  <c r="R54" i="1"/>
  <c r="R53" i="1"/>
  <c r="R52" i="1"/>
  <c r="R51" i="1"/>
  <c r="R50" i="1"/>
  <c r="P4" i="2"/>
  <c r="P5" i="2"/>
  <c r="P6" i="2"/>
  <c r="P7" i="2"/>
  <c r="P8" i="2"/>
  <c r="P9" i="2"/>
  <c r="P10" i="2"/>
  <c r="P11" i="2"/>
  <c r="P3" i="2"/>
  <c r="P107" i="2"/>
  <c r="P108" i="2"/>
  <c r="P74" i="2"/>
  <c r="G16" i="5"/>
  <c r="I16" i="5" s="1"/>
  <c r="G17" i="5"/>
  <c r="G51" i="5"/>
  <c r="G66" i="5" s="1"/>
  <c r="G18" i="4"/>
  <c r="G22" i="4"/>
  <c r="I22" i="4" s="1"/>
  <c r="M22" i="4" s="1"/>
  <c r="G24" i="4"/>
  <c r="G25" i="4"/>
  <c r="I25" i="4" s="1"/>
  <c r="M25" i="4" s="1"/>
  <c r="G26" i="4"/>
  <c r="I26" i="4" s="1"/>
  <c r="M26" i="4" s="1"/>
  <c r="G27" i="4"/>
  <c r="I27" i="4" s="1"/>
  <c r="M27" i="4" s="1"/>
  <c r="G28" i="4"/>
  <c r="I28" i="4" s="1"/>
  <c r="M28" i="4" s="1"/>
  <c r="G20" i="4"/>
  <c r="G19" i="4"/>
  <c r="I19" i="4" s="1"/>
  <c r="M19" i="4" s="1"/>
  <c r="G16" i="4"/>
  <c r="G17" i="4"/>
  <c r="I17" i="4" s="1"/>
  <c r="G72" i="5"/>
  <c r="I72" i="5" s="1"/>
  <c r="G18" i="5"/>
  <c r="I18" i="5" s="1"/>
  <c r="G15" i="4"/>
  <c r="F9" i="4"/>
  <c r="H9" i="4"/>
  <c r="J9" i="4"/>
  <c r="K9" i="4"/>
  <c r="L9" i="4"/>
  <c r="E9" i="4"/>
  <c r="G71" i="5"/>
  <c r="I71" i="5" s="1"/>
  <c r="M71" i="5" s="1"/>
  <c r="O66" i="5"/>
  <c r="K66" i="5"/>
  <c r="J66" i="5"/>
  <c r="H66" i="5"/>
  <c r="F66" i="5"/>
  <c r="E66" i="5"/>
  <c r="G65" i="5"/>
  <c r="I65" i="5" s="1"/>
  <c r="M65" i="5" s="1"/>
  <c r="G64" i="5"/>
  <c r="I64" i="5" s="1"/>
  <c r="M64" i="5" s="1"/>
  <c r="G63" i="5"/>
  <c r="I63" i="5" s="1"/>
  <c r="M63" i="5" s="1"/>
  <c r="G62" i="5"/>
  <c r="I62" i="5" s="1"/>
  <c r="M62" i="5" s="1"/>
  <c r="G61" i="5"/>
  <c r="I61" i="5" s="1"/>
  <c r="M61" i="5" s="1"/>
  <c r="G60" i="5"/>
  <c r="I60" i="5" s="1"/>
  <c r="M60" i="5" s="1"/>
  <c r="G59" i="5"/>
  <c r="I59" i="5" s="1"/>
  <c r="M59" i="5" s="1"/>
  <c r="G58" i="5"/>
  <c r="I58" i="5" s="1"/>
  <c r="M58" i="5" s="1"/>
  <c r="G57" i="5"/>
  <c r="I57" i="5" s="1"/>
  <c r="M57" i="5" s="1"/>
  <c r="G56" i="5"/>
  <c r="I56" i="5" s="1"/>
  <c r="M56" i="5" s="1"/>
  <c r="G55" i="5"/>
  <c r="I55" i="5" s="1"/>
  <c r="M55" i="5" s="1"/>
  <c r="G54" i="5"/>
  <c r="I54" i="5" s="1"/>
  <c r="M54" i="5" s="1"/>
  <c r="I53" i="5"/>
  <c r="I52" i="5"/>
  <c r="O44" i="5"/>
  <c r="K44" i="5"/>
  <c r="J44" i="5"/>
  <c r="H44" i="5"/>
  <c r="F44" i="5"/>
  <c r="E44" i="5"/>
  <c r="G43" i="5"/>
  <c r="I43" i="5" s="1"/>
  <c r="M43" i="5" s="1"/>
  <c r="G42" i="5"/>
  <c r="I42" i="5" s="1"/>
  <c r="M42" i="5" s="1"/>
  <c r="G41" i="5"/>
  <c r="I41" i="5" s="1"/>
  <c r="M41" i="5" s="1"/>
  <c r="I40" i="5"/>
  <c r="M40" i="5" s="1"/>
  <c r="G39" i="5"/>
  <c r="I39" i="5" s="1"/>
  <c r="M39" i="5" s="1"/>
  <c r="G38" i="5"/>
  <c r="I38" i="5" s="1"/>
  <c r="M38" i="5" s="1"/>
  <c r="I37" i="5"/>
  <c r="M37" i="5" s="1"/>
  <c r="I36" i="5"/>
  <c r="M36" i="5" s="1"/>
  <c r="G35" i="5"/>
  <c r="I35" i="5" s="1"/>
  <c r="G34" i="5"/>
  <c r="I34" i="5" s="1"/>
  <c r="G32" i="5"/>
  <c r="I32" i="5" s="1"/>
  <c r="M32" i="5" s="1"/>
  <c r="I31" i="5"/>
  <c r="M31" i="5" s="1"/>
  <c r="G30" i="5"/>
  <c r="I30" i="5" s="1"/>
  <c r="M30" i="5" s="1"/>
  <c r="G29" i="5"/>
  <c r="I29" i="5" s="1"/>
  <c r="M29" i="5" s="1"/>
  <c r="G15" i="5"/>
  <c r="I15" i="5" s="1"/>
  <c r="I17" i="5"/>
  <c r="L17" i="5" s="1"/>
  <c r="G10" i="5"/>
  <c r="G6" i="5"/>
  <c r="G5" i="5"/>
  <c r="I5" i="5" s="1"/>
  <c r="M5" i="5" s="1"/>
  <c r="O83" i="5"/>
  <c r="K83" i="5"/>
  <c r="J83" i="5"/>
  <c r="H83" i="5"/>
  <c r="F83" i="5"/>
  <c r="E83" i="5"/>
  <c r="G82" i="5"/>
  <c r="I82" i="5" s="1"/>
  <c r="M82" i="5" s="1"/>
  <c r="G81" i="5"/>
  <c r="I81" i="5" s="1"/>
  <c r="M81" i="5" s="1"/>
  <c r="G80" i="5"/>
  <c r="I80" i="5" s="1"/>
  <c r="M80" i="5" s="1"/>
  <c r="G79" i="5"/>
  <c r="I79" i="5" s="1"/>
  <c r="M79" i="5" s="1"/>
  <c r="G78" i="5"/>
  <c r="I78" i="5" s="1"/>
  <c r="M78" i="5" s="1"/>
  <c r="G77" i="5"/>
  <c r="I77" i="5" s="1"/>
  <c r="M77" i="5" s="1"/>
  <c r="G76" i="5"/>
  <c r="I76" i="5" s="1"/>
  <c r="M76" i="5" s="1"/>
  <c r="G75" i="5"/>
  <c r="I75" i="5" s="1"/>
  <c r="M75" i="5" s="1"/>
  <c r="G3" i="4"/>
  <c r="G2" i="4"/>
  <c r="I2" i="4" s="1"/>
  <c r="I20" i="4"/>
  <c r="M20" i="4" s="1"/>
  <c r="O23" i="5"/>
  <c r="K23" i="5"/>
  <c r="J23" i="5"/>
  <c r="H23" i="5"/>
  <c r="F23" i="5"/>
  <c r="E23" i="5"/>
  <c r="G22" i="5"/>
  <c r="I22" i="5" s="1"/>
  <c r="M22" i="5" s="1"/>
  <c r="G19" i="5"/>
  <c r="I19" i="5" s="1"/>
  <c r="G14" i="5"/>
  <c r="I14" i="5" s="1"/>
  <c r="L14" i="5" s="1"/>
  <c r="G13" i="5"/>
  <c r="I13" i="5" s="1"/>
  <c r="G12" i="5"/>
  <c r="I12" i="5" s="1"/>
  <c r="I10" i="5"/>
  <c r="I9" i="5"/>
  <c r="G8" i="5"/>
  <c r="I8" i="5" s="1"/>
  <c r="G7" i="5"/>
  <c r="I7" i="5" s="1"/>
  <c r="I6" i="5"/>
  <c r="L6" i="5" s="1"/>
  <c r="N3" i="5"/>
  <c r="G3" i="5"/>
  <c r="I3" i="5" s="1"/>
  <c r="I18" i="4"/>
  <c r="I16" i="4"/>
  <c r="G13" i="4"/>
  <c r="I13" i="4" s="1"/>
  <c r="G12" i="4"/>
  <c r="I12" i="4" s="1"/>
  <c r="G11" i="4"/>
  <c r="G10" i="4"/>
  <c r="G8" i="4"/>
  <c r="I8" i="4" s="1"/>
  <c r="G7" i="4"/>
  <c r="I7" i="4" s="1"/>
  <c r="G6" i="4"/>
  <c r="G5" i="4"/>
  <c r="G4" i="4"/>
  <c r="I4" i="4" s="1"/>
  <c r="Q102" i="2"/>
  <c r="Q104" i="2" s="1"/>
  <c r="N111" i="2"/>
  <c r="N113" i="2" s="1"/>
  <c r="M111" i="2"/>
  <c r="M113" i="2" s="1"/>
  <c r="L111" i="2"/>
  <c r="L113" i="2" s="1"/>
  <c r="K111" i="2"/>
  <c r="K113" i="2" s="1"/>
  <c r="J111" i="2"/>
  <c r="J113" i="2" s="1"/>
  <c r="I111" i="2"/>
  <c r="I113" i="2" s="1"/>
  <c r="H111" i="2"/>
  <c r="H113" i="2" s="1"/>
  <c r="G111" i="2"/>
  <c r="G113" i="2" s="1"/>
  <c r="F111" i="2"/>
  <c r="F113" i="2" s="1"/>
  <c r="E111" i="2"/>
  <c r="E113" i="2" s="1"/>
  <c r="D111" i="2"/>
  <c r="D113" i="2" s="1"/>
  <c r="C111" i="2"/>
  <c r="C113" i="2" s="1"/>
  <c r="B111" i="2"/>
  <c r="B113" i="2" s="1"/>
  <c r="P113" i="2" s="1"/>
  <c r="P110" i="2"/>
  <c r="P109" i="2"/>
  <c r="N107" i="2"/>
  <c r="M107" i="2"/>
  <c r="L107" i="2"/>
  <c r="K107" i="2"/>
  <c r="J107" i="2"/>
  <c r="I107" i="2"/>
  <c r="H107" i="2"/>
  <c r="G107" i="2"/>
  <c r="F107" i="2"/>
  <c r="E107" i="2"/>
  <c r="D107" i="2"/>
  <c r="C107" i="2"/>
  <c r="B107" i="2"/>
  <c r="Q69" i="2"/>
  <c r="Q67" i="2"/>
  <c r="N78" i="2"/>
  <c r="N80" i="2" s="1"/>
  <c r="M78" i="2"/>
  <c r="M80" i="2" s="1"/>
  <c r="L78" i="2"/>
  <c r="L80" i="2" s="1"/>
  <c r="K78" i="2"/>
  <c r="K80" i="2" s="1"/>
  <c r="J78" i="2"/>
  <c r="J80" i="2" s="1"/>
  <c r="I78" i="2"/>
  <c r="I80" i="2" s="1"/>
  <c r="H78" i="2"/>
  <c r="H80" i="2" s="1"/>
  <c r="G78" i="2"/>
  <c r="G80" i="2" s="1"/>
  <c r="F78" i="2"/>
  <c r="F80" i="2" s="1"/>
  <c r="E78" i="2"/>
  <c r="E80" i="2" s="1"/>
  <c r="D78" i="2"/>
  <c r="D80" i="2" s="1"/>
  <c r="C78" i="2"/>
  <c r="C80" i="2" s="1"/>
  <c r="B78" i="2"/>
  <c r="B80" i="2" s="1"/>
  <c r="P77" i="2"/>
  <c r="P76" i="2"/>
  <c r="P75" i="2"/>
  <c r="N74" i="2"/>
  <c r="M74" i="2"/>
  <c r="L74" i="2"/>
  <c r="K74" i="2"/>
  <c r="J74" i="2"/>
  <c r="I74" i="2"/>
  <c r="H74" i="2"/>
  <c r="G74" i="2"/>
  <c r="F74" i="2"/>
  <c r="E74" i="2"/>
  <c r="D74" i="2"/>
  <c r="C74" i="2"/>
  <c r="B74" i="2"/>
  <c r="Q38" i="2"/>
  <c r="Q40" i="2" s="1"/>
  <c r="N47" i="2"/>
  <c r="N49" i="2" s="1"/>
  <c r="M47" i="2"/>
  <c r="M49" i="2" s="1"/>
  <c r="L47" i="2"/>
  <c r="L49" i="2" s="1"/>
  <c r="K47" i="2"/>
  <c r="K49" i="2" s="1"/>
  <c r="J47" i="2"/>
  <c r="J49" i="2" s="1"/>
  <c r="I47" i="2"/>
  <c r="I49" i="2" s="1"/>
  <c r="H47" i="2"/>
  <c r="H49" i="2" s="1"/>
  <c r="G47" i="2"/>
  <c r="G49" i="2" s="1"/>
  <c r="F47" i="2"/>
  <c r="F49" i="2" s="1"/>
  <c r="E47" i="2"/>
  <c r="E49" i="2" s="1"/>
  <c r="D47" i="2"/>
  <c r="D49" i="2" s="1"/>
  <c r="C47" i="2"/>
  <c r="C49" i="2" s="1"/>
  <c r="B47" i="2"/>
  <c r="B49" i="2" s="1"/>
  <c r="P46" i="2"/>
  <c r="P45" i="2"/>
  <c r="P44" i="2"/>
  <c r="Q41" i="2" s="1"/>
  <c r="Q43" i="2" s="1"/>
  <c r="Q45" i="2" s="1"/>
  <c r="N43" i="2"/>
  <c r="M43" i="2"/>
  <c r="L43" i="2"/>
  <c r="K43" i="2"/>
  <c r="J43" i="2"/>
  <c r="I43" i="2"/>
  <c r="H43" i="2"/>
  <c r="G43" i="2"/>
  <c r="F43" i="2"/>
  <c r="E43" i="2"/>
  <c r="D43" i="2"/>
  <c r="B43" i="2"/>
  <c r="Q6" i="2"/>
  <c r="Q8" i="2" s="1"/>
  <c r="Q12" i="2" s="1"/>
  <c r="C16" i="2"/>
  <c r="C18" i="2" s="1"/>
  <c r="D16" i="2"/>
  <c r="E16" i="2"/>
  <c r="E18" i="2" s="1"/>
  <c r="F16" i="2"/>
  <c r="F18" i="2" s="1"/>
  <c r="G16" i="2"/>
  <c r="G18" i="2" s="1"/>
  <c r="H16" i="2"/>
  <c r="H18" i="2" s="1"/>
  <c r="I16" i="2"/>
  <c r="I18" i="2" s="1"/>
  <c r="J16" i="2"/>
  <c r="J18" i="2" s="1"/>
  <c r="K16" i="2"/>
  <c r="K18" i="2" s="1"/>
  <c r="L16" i="2"/>
  <c r="L18" i="2" s="1"/>
  <c r="M16" i="2"/>
  <c r="M18" i="2" s="1"/>
  <c r="N16" i="2"/>
  <c r="N18" i="2" s="1"/>
  <c r="B16" i="2"/>
  <c r="B18" i="2" s="1"/>
  <c r="P13" i="2"/>
  <c r="P14" i="2"/>
  <c r="P15" i="2"/>
  <c r="C12" i="2"/>
  <c r="D12" i="2"/>
  <c r="E12" i="2"/>
  <c r="F12" i="2"/>
  <c r="G12" i="2"/>
  <c r="H12" i="2"/>
  <c r="I12" i="2"/>
  <c r="J12" i="2"/>
  <c r="K12" i="2"/>
  <c r="L12" i="2"/>
  <c r="M12" i="2"/>
  <c r="N12" i="2"/>
  <c r="B12" i="2"/>
  <c r="R30" i="1"/>
  <c r="R32" i="1"/>
  <c r="R33" i="1"/>
  <c r="R34" i="1"/>
  <c r="R29" i="1"/>
  <c r="R20" i="1"/>
  <c r="R21" i="1"/>
  <c r="R22" i="1"/>
  <c r="R23" i="1"/>
  <c r="R24" i="1"/>
  <c r="R25" i="1"/>
  <c r="R26" i="1"/>
  <c r="R27" i="1"/>
  <c r="R19" i="1"/>
  <c r="E36" i="1"/>
  <c r="F36" i="1"/>
  <c r="G36" i="1"/>
  <c r="H36" i="1"/>
  <c r="I36" i="1"/>
  <c r="J36" i="1"/>
  <c r="K36" i="1"/>
  <c r="L36" i="1"/>
  <c r="M36" i="1"/>
  <c r="N36" i="1"/>
  <c r="Q36" i="1"/>
  <c r="Q37" i="1" s="1"/>
  <c r="Q39" i="1" s="1"/>
  <c r="D31" i="1"/>
  <c r="D35" i="1" s="1"/>
  <c r="E31" i="1"/>
  <c r="E35" i="1" s="1"/>
  <c r="F31" i="1"/>
  <c r="F35" i="1" s="1"/>
  <c r="G31" i="1"/>
  <c r="G35" i="1" s="1"/>
  <c r="H31" i="1"/>
  <c r="H35" i="1" s="1"/>
  <c r="I31" i="1"/>
  <c r="I35" i="1" s="1"/>
  <c r="J31" i="1"/>
  <c r="J35" i="1" s="1"/>
  <c r="K31" i="1"/>
  <c r="K35" i="1" s="1"/>
  <c r="L31" i="1"/>
  <c r="L35" i="1" s="1"/>
  <c r="M31" i="1"/>
  <c r="M35" i="1" s="1"/>
  <c r="N31" i="1"/>
  <c r="N35" i="1" s="1"/>
  <c r="Q31" i="1"/>
  <c r="Q35" i="1" s="1"/>
  <c r="C31" i="1"/>
  <c r="C35" i="1" s="1"/>
  <c r="C17" i="1"/>
  <c r="C28" i="1"/>
  <c r="C36" i="1" s="1"/>
  <c r="D17" i="1"/>
  <c r="E17" i="1"/>
  <c r="F17" i="1"/>
  <c r="G17" i="1"/>
  <c r="H17" i="1"/>
  <c r="I17" i="1"/>
  <c r="J17" i="1"/>
  <c r="K17" i="1"/>
  <c r="L17" i="1"/>
  <c r="M17" i="1"/>
  <c r="N17" i="1"/>
  <c r="Q17" i="1"/>
  <c r="D82" i="1" l="1"/>
  <c r="L82" i="1"/>
  <c r="R62" i="1"/>
  <c r="N58" i="4"/>
  <c r="N38" i="5"/>
  <c r="R81" i="1"/>
  <c r="N72" i="4"/>
  <c r="N66" i="4"/>
  <c r="D23" i="7"/>
  <c r="C24" i="7"/>
  <c r="N37" i="1"/>
  <c r="N39" i="1" s="1"/>
  <c r="L37" i="1"/>
  <c r="L39" i="1" s="1"/>
  <c r="M37" i="1"/>
  <c r="M39" i="1" s="1"/>
  <c r="N39" i="5"/>
  <c r="N40" i="5" s="1"/>
  <c r="L53" i="5"/>
  <c r="M53" i="5" s="1"/>
  <c r="N53" i="5" s="1"/>
  <c r="N66" i="5" s="1"/>
  <c r="K37" i="1"/>
  <c r="K39" i="1" s="1"/>
  <c r="M88" i="4"/>
  <c r="M97" i="4" s="1"/>
  <c r="L88" i="4"/>
  <c r="L97" i="4" s="1"/>
  <c r="G23" i="4"/>
  <c r="I76" i="4"/>
  <c r="G87" i="4"/>
  <c r="N84" i="4"/>
  <c r="L79" i="4"/>
  <c r="M79" i="4" s="1"/>
  <c r="L77" i="4"/>
  <c r="I69" i="4"/>
  <c r="G75" i="4"/>
  <c r="I46" i="4"/>
  <c r="G64" i="4"/>
  <c r="L78" i="4"/>
  <c r="M78" i="4" s="1"/>
  <c r="I65" i="4"/>
  <c r="G68" i="4"/>
  <c r="N80" i="4"/>
  <c r="J37" i="1"/>
  <c r="J39" i="1" s="1"/>
  <c r="I37" i="1"/>
  <c r="I39" i="1" s="1"/>
  <c r="H37" i="1"/>
  <c r="H39" i="1" s="1"/>
  <c r="L35" i="5"/>
  <c r="M35" i="5" s="1"/>
  <c r="L34" i="5"/>
  <c r="L52" i="5"/>
  <c r="L66" i="5" s="1"/>
  <c r="G37" i="1"/>
  <c r="G39" i="1" s="1"/>
  <c r="N52" i="4"/>
  <c r="N54" i="4" s="1"/>
  <c r="N56" i="4" s="1"/>
  <c r="I24" i="4"/>
  <c r="M24" i="4" s="1"/>
  <c r="N24" i="4" s="1"/>
  <c r="N26" i="4" s="1"/>
  <c r="N28" i="4" s="1"/>
  <c r="N30" i="4" s="1"/>
  <c r="G41" i="4"/>
  <c r="I42" i="4"/>
  <c r="G45" i="4"/>
  <c r="N21" i="4"/>
  <c r="D24" i="7"/>
  <c r="F37" i="1"/>
  <c r="F39" i="1" s="1"/>
  <c r="Q35" i="8"/>
  <c r="M40" i="4"/>
  <c r="I41" i="4"/>
  <c r="E37" i="1"/>
  <c r="E39" i="1" s="1"/>
  <c r="R36" i="1"/>
  <c r="R28" i="1"/>
  <c r="R35" i="1"/>
  <c r="D37" i="1"/>
  <c r="D39" i="1" s="1"/>
  <c r="R31" i="1"/>
  <c r="C82" i="1"/>
  <c r="R80" i="1"/>
  <c r="R82" i="1" s="1"/>
  <c r="R73" i="1"/>
  <c r="R76" i="1"/>
  <c r="P43" i="2"/>
  <c r="P16" i="2"/>
  <c r="Q13" i="2" s="1"/>
  <c r="Q14" i="2" s="1"/>
  <c r="Q17" i="2" s="1"/>
  <c r="P12" i="2"/>
  <c r="G9" i="4"/>
  <c r="M18" i="4"/>
  <c r="M17" i="4"/>
  <c r="M16" i="4"/>
  <c r="I15" i="4"/>
  <c r="M15" i="4" s="1"/>
  <c r="M13" i="4"/>
  <c r="M12" i="4"/>
  <c r="I74" i="5"/>
  <c r="M74" i="5" s="1"/>
  <c r="C37" i="1"/>
  <c r="C39" i="1" s="1"/>
  <c r="I51" i="5"/>
  <c r="L18" i="5"/>
  <c r="M18" i="5" s="1"/>
  <c r="M15" i="5"/>
  <c r="M17" i="5"/>
  <c r="M14" i="5"/>
  <c r="L19" i="5"/>
  <c r="M19" i="5" s="1"/>
  <c r="G44" i="5"/>
  <c r="I44" i="5"/>
  <c r="L16" i="5"/>
  <c r="M16" i="5" s="1"/>
  <c r="L8" i="5"/>
  <c r="M8" i="5" s="1"/>
  <c r="G83" i="5"/>
  <c r="L9" i="5"/>
  <c r="M9" i="5" s="1"/>
  <c r="L10" i="5"/>
  <c r="M10" i="5" s="1"/>
  <c r="L12" i="5"/>
  <c r="M12" i="5" s="1"/>
  <c r="L7" i="5"/>
  <c r="M7" i="5" s="1"/>
  <c r="M6" i="5"/>
  <c r="I23" i="5"/>
  <c r="L83" i="5"/>
  <c r="I11" i="4"/>
  <c r="M11" i="4" s="1"/>
  <c r="I10" i="4"/>
  <c r="M8" i="4"/>
  <c r="M7" i="4"/>
  <c r="G23" i="5"/>
  <c r="I6" i="4"/>
  <c r="M6" i="4" s="1"/>
  <c r="I5" i="4"/>
  <c r="M5" i="4" s="1"/>
  <c r="M4" i="4"/>
  <c r="I3" i="4"/>
  <c r="L13" i="5"/>
  <c r="M3" i="5"/>
  <c r="P111" i="2"/>
  <c r="Q105" i="2" s="1"/>
  <c r="Q106" i="2" s="1"/>
  <c r="Q108" i="2" s="1"/>
  <c r="P80" i="2"/>
  <c r="P78" i="2"/>
  <c r="Q70" i="2" s="1"/>
  <c r="Q72" i="2" s="1"/>
  <c r="Q74" i="2" s="1"/>
  <c r="D18" i="2"/>
  <c r="P18" i="2" s="1"/>
  <c r="P49" i="2"/>
  <c r="P47" i="2"/>
  <c r="R17" i="1"/>
  <c r="L44" i="5" l="1"/>
  <c r="M34" i="5"/>
  <c r="N16" i="5"/>
  <c r="N23" i="5" s="1"/>
  <c r="M52" i="5"/>
  <c r="M77" i="4"/>
  <c r="N77" i="4" s="1"/>
  <c r="N79" i="4" s="1"/>
  <c r="L87" i="4"/>
  <c r="M76" i="4"/>
  <c r="I87" i="4"/>
  <c r="M65" i="4"/>
  <c r="M68" i="4" s="1"/>
  <c r="I68" i="4"/>
  <c r="M46" i="4"/>
  <c r="I64" i="4"/>
  <c r="M69" i="4"/>
  <c r="I75" i="4"/>
  <c r="I83" i="5"/>
  <c r="M42" i="4"/>
  <c r="I45" i="4"/>
  <c r="M41" i="4"/>
  <c r="N33" i="4"/>
  <c r="N35" i="4" s="1"/>
  <c r="R37" i="1"/>
  <c r="M10" i="4"/>
  <c r="M23" i="4" s="1"/>
  <c r="I23" i="4"/>
  <c r="N15" i="4"/>
  <c r="N19" i="4" s="1"/>
  <c r="N5" i="4"/>
  <c r="N12" i="4"/>
  <c r="I9" i="4"/>
  <c r="N7" i="4"/>
  <c r="M51" i="5"/>
  <c r="M66" i="5" s="1"/>
  <c r="I66" i="5"/>
  <c r="L23" i="5"/>
  <c r="M72" i="5"/>
  <c r="N72" i="5" s="1"/>
  <c r="N83" i="5" s="1"/>
  <c r="M3" i="4"/>
  <c r="M13" i="5"/>
  <c r="M23" i="5" s="1"/>
  <c r="M2" i="4"/>
  <c r="M9" i="4" s="1"/>
  <c r="M44" i="5" l="1"/>
  <c r="N34" i="5"/>
  <c r="N44" i="5" s="1"/>
  <c r="M87" i="4"/>
  <c r="M75" i="4"/>
  <c r="N69" i="4"/>
  <c r="M64" i="4"/>
  <c r="N46" i="4"/>
  <c r="N42" i="4"/>
  <c r="M45" i="4"/>
  <c r="N41" i="4"/>
  <c r="N37" i="4"/>
  <c r="N10" i="4"/>
  <c r="N2" i="4"/>
  <c r="N4" i="4" s="1"/>
  <c r="M83" i="5"/>
  <c r="N49" i="4" l="1"/>
  <c r="N64" i="4"/>
  <c r="N44" i="4"/>
  <c r="N45" i="4" s="1"/>
</calcChain>
</file>

<file path=xl/comments1.xml><?xml version="1.0" encoding="utf-8"?>
<comments xmlns="http://schemas.openxmlformats.org/spreadsheetml/2006/main">
  <authors>
    <author>Pc</author>
  </authors>
  <commentList>
    <comment ref="Q8" authorId="0" shapeId="0">
      <text>
        <r>
          <rPr>
            <b/>
            <sz val="9"/>
            <color indexed="81"/>
            <rFont val="Tahoma"/>
            <charset val="1"/>
          </rPr>
          <t>Pc:</t>
        </r>
        <r>
          <rPr>
            <sz val="9"/>
            <color indexed="81"/>
            <rFont val="Tahoma"/>
            <charset val="1"/>
          </rPr>
          <t xml:space="preserve">
%15 su ialvesi fiyattan düşüldü (810)</t>
        </r>
      </text>
    </comment>
    <comment ref="C19" authorId="0" shapeId="0">
      <text>
        <r>
          <rPr>
            <b/>
            <sz val="9"/>
            <color indexed="81"/>
            <rFont val="Tahoma"/>
            <family val="2"/>
            <charset val="162"/>
          </rPr>
          <t>Pc:</t>
        </r>
        <r>
          <rPr>
            <sz val="9"/>
            <color indexed="81"/>
            <rFont val="Tahoma"/>
            <family val="2"/>
            <charset val="162"/>
          </rPr>
          <t xml:space="preserve">
950 bilge
7000 harun
1605 ece
8240 ENDER YEM DÜK.
</t>
        </r>
      </text>
    </comment>
    <comment ref="D19" authorId="0" shapeId="0">
      <text>
        <r>
          <rPr>
            <b/>
            <sz val="9"/>
            <color indexed="81"/>
            <rFont val="Tahoma"/>
            <family val="2"/>
            <charset val="162"/>
          </rPr>
          <t>Pc:</t>
        </r>
        <r>
          <rPr>
            <sz val="9"/>
            <color indexed="81"/>
            <rFont val="Tahoma"/>
            <family val="2"/>
            <charset val="162"/>
          </rPr>
          <t xml:space="preserve">
7500 HARUN
7800 kılınç med
</t>
        </r>
      </text>
    </comment>
    <comment ref="E19" authorId="0" shapeId="0">
      <text>
        <r>
          <rPr>
            <b/>
            <sz val="9"/>
            <color indexed="81"/>
            <rFont val="Tahoma"/>
            <family val="2"/>
            <charset val="162"/>
          </rPr>
          <t>Pc:</t>
        </r>
        <r>
          <rPr>
            <sz val="9"/>
            <color indexed="81"/>
            <rFont val="Tahoma"/>
            <family val="2"/>
            <charset val="162"/>
          </rPr>
          <t xml:space="preserve">
34.450 ALİ END.ŞAP,DÜŞ
  9.400 ECOLIFE
</t>
        </r>
      </text>
    </comment>
    <comment ref="F19" authorId="0" shapeId="0">
      <text>
        <r>
          <rPr>
            <b/>
            <sz val="9"/>
            <color indexed="81"/>
            <rFont val="Tahoma"/>
            <family val="2"/>
            <charset val="162"/>
          </rPr>
          <t>Pc:</t>
        </r>
        <r>
          <rPr>
            <sz val="9"/>
            <color indexed="81"/>
            <rFont val="Tahoma"/>
            <family val="2"/>
            <charset val="162"/>
          </rPr>
          <t xml:space="preserve">
11350 ender
11578 harun
2235 bilge
7416 tırnakçı</t>
        </r>
      </text>
    </comment>
    <comment ref="G19" authorId="0" shapeId="0">
      <text>
        <r>
          <rPr>
            <b/>
            <sz val="9"/>
            <color indexed="81"/>
            <rFont val="Tahoma"/>
            <family val="2"/>
            <charset val="162"/>
          </rPr>
          <t>Pc:</t>
        </r>
        <r>
          <rPr>
            <sz val="9"/>
            <color indexed="81"/>
            <rFont val="Tahoma"/>
            <family val="2"/>
            <charset val="162"/>
          </rPr>
          <t xml:space="preserve">
9395 ali ender
12179 alfarm
2840 aşı vt ödedi</t>
        </r>
      </text>
    </comment>
    <comment ref="H19" authorId="0" shapeId="0">
      <text>
        <r>
          <rPr>
            <b/>
            <sz val="9"/>
            <color indexed="81"/>
            <rFont val="Tahoma"/>
            <family val="2"/>
            <charset val="162"/>
          </rPr>
          <t>Pc:</t>
        </r>
        <r>
          <rPr>
            <sz val="9"/>
            <color indexed="81"/>
            <rFont val="Tahoma"/>
            <family val="2"/>
            <charset val="162"/>
          </rPr>
          <t xml:space="preserve">
5475 BİLGE
1818 ECE
1026 BELKİM
8430 ali ender
3750 kılınç</t>
        </r>
      </text>
    </comment>
    <comment ref="I19" authorId="0" shapeId="0">
      <text>
        <r>
          <rPr>
            <b/>
            <sz val="9"/>
            <color indexed="81"/>
            <rFont val="Tahoma"/>
            <family val="2"/>
            <charset val="162"/>
          </rPr>
          <t>Pc:</t>
        </r>
        <r>
          <rPr>
            <sz val="9"/>
            <color indexed="81"/>
            <rFont val="Tahoma"/>
            <family val="2"/>
            <charset val="162"/>
          </rPr>
          <t xml:space="preserve">
6992 ALİ ENDER
2121 ECE GEN.
17.556 ERVET
11.596 KILIÇ MED.
</t>
        </r>
      </text>
    </comment>
    <comment ref="J19" authorId="0" shapeId="0">
      <text>
        <r>
          <rPr>
            <b/>
            <sz val="9"/>
            <color indexed="81"/>
            <rFont val="Tahoma"/>
            <family val="2"/>
            <charset val="162"/>
          </rPr>
          <t>Pc:</t>
        </r>
        <r>
          <rPr>
            <sz val="9"/>
            <color indexed="81"/>
            <rFont val="Tahoma"/>
            <family val="2"/>
            <charset val="162"/>
          </rPr>
          <t xml:space="preserve">
4.860 EMRAH ERBAY
9.815 ali ender
10.750 KILIÇ
</t>
        </r>
      </text>
    </comment>
    <comment ref="K19" authorId="0" shapeId="0">
      <text>
        <r>
          <rPr>
            <b/>
            <sz val="9"/>
            <color indexed="81"/>
            <rFont val="Tahoma"/>
            <family val="2"/>
            <charset val="162"/>
          </rPr>
          <t>Pc:</t>
        </r>
        <r>
          <rPr>
            <sz val="9"/>
            <color indexed="81"/>
            <rFont val="Tahoma"/>
            <family val="2"/>
            <charset val="162"/>
          </rPr>
          <t xml:space="preserve">
9124 ECOLİFE
13000 ERVET
525 ARGEN</t>
        </r>
      </text>
    </comment>
    <comment ref="L19" authorId="0" shapeId="0">
      <text>
        <r>
          <rPr>
            <b/>
            <sz val="9"/>
            <color indexed="81"/>
            <rFont val="Tahoma"/>
            <family val="2"/>
            <charset val="162"/>
          </rPr>
          <t>Pc:</t>
        </r>
        <r>
          <rPr>
            <sz val="9"/>
            <color indexed="81"/>
            <rFont val="Tahoma"/>
            <family val="2"/>
            <charset val="162"/>
          </rPr>
          <t xml:space="preserve">
13000 ERVET
37027 HAYAT
1570 TETA</t>
        </r>
      </text>
    </comment>
    <comment ref="M19" authorId="0" shapeId="0">
      <text>
        <r>
          <rPr>
            <b/>
            <sz val="9"/>
            <color indexed="81"/>
            <rFont val="Tahoma"/>
            <charset val="1"/>
          </rPr>
          <t>Pc:</t>
        </r>
        <r>
          <rPr>
            <sz val="9"/>
            <color indexed="81"/>
            <rFont val="Tahoma"/>
            <charset val="1"/>
          </rPr>
          <t xml:space="preserve">
1700 deterjan
9600 hayat
7750 ervet
16538 alfarm
18719 ervet
805 kılı
</t>
        </r>
      </text>
    </comment>
    <comment ref="N19" authorId="0" shapeId="0">
      <text>
        <r>
          <rPr>
            <b/>
            <sz val="9"/>
            <color indexed="81"/>
            <rFont val="Tahoma"/>
            <charset val="1"/>
          </rPr>
          <t>Pc:</t>
        </r>
        <r>
          <rPr>
            <sz val="9"/>
            <color indexed="81"/>
            <rFont val="Tahoma"/>
            <charset val="1"/>
          </rPr>
          <t xml:space="preserve">
400 ahe
8000 hayat
4906 sekans
600 eldiven
3850 ervet
10645 kılınç
4695 hayat</t>
        </r>
      </text>
    </comment>
    <comment ref="O19" authorId="0" shapeId="0">
      <text>
        <r>
          <rPr>
            <b/>
            <sz val="9"/>
            <color indexed="81"/>
            <rFont val="Tahoma"/>
            <charset val="1"/>
          </rPr>
          <t>Pc:</t>
        </r>
        <r>
          <rPr>
            <sz val="9"/>
            <color indexed="81"/>
            <rFont val="Tahoma"/>
            <charset val="1"/>
          </rPr>
          <t xml:space="preserve">
780 mand.eldiven
250 eldiven
6042 ecoılife
1036 kılıç
3676 alfarm
6641 ervet
6224 hayat
4038 analiz
2000 atafen aşı
1800 ozan kim.
3390 ervet
19340 hayat ecz.
442 medaks
3838 makro
</t>
        </r>
      </text>
    </comment>
    <comment ref="P19" authorId="0" shapeId="0">
      <text>
        <r>
          <rPr>
            <b/>
            <sz val="9"/>
            <color indexed="81"/>
            <rFont val="Tahoma"/>
            <charset val="1"/>
          </rPr>
          <t>Pc:</t>
        </r>
        <r>
          <rPr>
            <sz val="9"/>
            <color indexed="81"/>
            <rFont val="Tahoma"/>
            <charset val="1"/>
          </rPr>
          <t xml:space="preserve">
16000 HAYAT
1000 ELDİVEN
3500 İLAÇ
400 ELDİVEN
1706 BİLGE
4595 MAKRO
1700 GENETİKON
5560 ERVET
10605 ALFARM
1212 KALKAN
3115 ANADOLU
</t>
        </r>
      </text>
    </comment>
    <comment ref="C20" authorId="0" shapeId="0">
      <text>
        <r>
          <rPr>
            <b/>
            <sz val="9"/>
            <color indexed="81"/>
            <rFont val="Tahoma"/>
            <family val="2"/>
            <charset val="162"/>
          </rPr>
          <t>Pc:</t>
        </r>
        <r>
          <rPr>
            <sz val="9"/>
            <color indexed="81"/>
            <rFont val="Tahoma"/>
            <family val="2"/>
            <charset val="162"/>
          </rPr>
          <t xml:space="preserve">
3900 termostat
765 tornacı
2180 lastik
1750 atalay
500 elektrik malz.</t>
        </r>
      </text>
    </comment>
    <comment ref="D20" authorId="0" shapeId="0">
      <text>
        <r>
          <rPr>
            <b/>
            <sz val="9"/>
            <color indexed="81"/>
            <rFont val="Tahoma"/>
            <family val="2"/>
            <charset val="162"/>
          </rPr>
          <t>Pc:</t>
        </r>
        <r>
          <rPr>
            <sz val="9"/>
            <color indexed="81"/>
            <rFont val="Tahoma"/>
            <family val="2"/>
            <charset val="162"/>
          </rPr>
          <t xml:space="preserve">
6667 AKO
730 NUSRET
475 TRAKT.
250 BONİNAJ</t>
        </r>
      </text>
    </comment>
    <comment ref="F20" authorId="0" shapeId="0">
      <text>
        <r>
          <rPr>
            <b/>
            <sz val="9"/>
            <color indexed="81"/>
            <rFont val="Tahoma"/>
            <family val="2"/>
            <charset val="162"/>
          </rPr>
          <t>Pc:</t>
        </r>
        <r>
          <rPr>
            <sz val="9"/>
            <color indexed="81"/>
            <rFont val="Tahoma"/>
            <family val="2"/>
            <charset val="162"/>
          </rPr>
          <t xml:space="preserve">
1400 erçek
470 bobinaj
875 tornacı
2000 atalaj
750 sancıoğlu
850 nusret
2000 alper kasadan
1576 teta</t>
        </r>
      </text>
    </comment>
    <comment ref="H20" authorId="0" shapeId="0">
      <text>
        <r>
          <rPr>
            <b/>
            <sz val="9"/>
            <color indexed="81"/>
            <rFont val="Tahoma"/>
            <family val="2"/>
            <charset val="162"/>
          </rPr>
          <t>Pc:</t>
        </r>
        <r>
          <rPr>
            <sz val="9"/>
            <color indexed="81"/>
            <rFont val="Tahoma"/>
            <family val="2"/>
            <charset val="162"/>
          </rPr>
          <t xml:space="preserve">
885 CAM
462 SAN.
1700 SANCIPĞLU
3200 YEM KIRMA
1735 TORNACI
3100 NECMİ IŞIK
536 Sami koy.
1386 izzet bağ
861 er.mot
2650 özev
700 özdemsan
620 boydk oto
</t>
        </r>
      </text>
    </comment>
    <comment ref="I20" authorId="0" shapeId="0">
      <text>
        <r>
          <rPr>
            <b/>
            <sz val="9"/>
            <color indexed="81"/>
            <rFont val="Tahoma"/>
            <family val="2"/>
            <charset val="162"/>
          </rPr>
          <t>Pc:</t>
        </r>
        <r>
          <rPr>
            <sz val="9"/>
            <color indexed="81"/>
            <rFont val="Tahoma"/>
            <family val="2"/>
            <charset val="162"/>
          </rPr>
          <t xml:space="preserve">
3500 paça ali
1085 bobinaj
1165 tornacı
300 yem karma
500 sanayi
750 dolapcı metin
5426 kıramanoğlu
1300 recep usta
1600 atalay
1545 ERİNOKS</t>
        </r>
      </text>
    </comment>
    <comment ref="J20" authorId="0" shapeId="0">
      <text>
        <r>
          <rPr>
            <b/>
            <sz val="9"/>
            <color indexed="81"/>
            <rFont val="Tahoma"/>
            <family val="2"/>
            <charset val="162"/>
          </rPr>
          <t>Pc:</t>
        </r>
        <r>
          <rPr>
            <sz val="9"/>
            <color indexed="81"/>
            <rFont val="Tahoma"/>
            <family val="2"/>
            <charset val="162"/>
          </rPr>
          <t xml:space="preserve">
8.083 JCB
2.694 TETA
722 İZZET
868 ERİNOKS
450 ATÇEKEN
750 TAMİRCİ
2000 HAYEK
1500 TORNACI
1000 USTA
4300 HASAN ÖZEV
750 BOBİNAJ</t>
        </r>
      </text>
    </comment>
    <comment ref="K20" authorId="0" shapeId="0">
      <text>
        <r>
          <rPr>
            <b/>
            <sz val="9"/>
            <color indexed="81"/>
            <rFont val="Tahoma"/>
            <family val="2"/>
            <charset val="162"/>
          </rPr>
          <t>Pc:</t>
        </r>
        <r>
          <rPr>
            <sz val="9"/>
            <color indexed="81"/>
            <rFont val="Tahoma"/>
            <family val="2"/>
            <charset val="162"/>
          </rPr>
          <t xml:space="preserve">
650 ERÇEK
2850 TORN.MEHM.
650 ARMAK
765 ERMOT
600 SOĞUTUCU
2060 ATALAY
2916 ERİNOKS</t>
        </r>
      </text>
    </comment>
    <comment ref="L20" authorId="0" shapeId="0">
      <text>
        <r>
          <rPr>
            <b/>
            <sz val="9"/>
            <color indexed="81"/>
            <rFont val="Tahoma"/>
            <family val="2"/>
            <charset val="162"/>
          </rPr>
          <t>Pc:</t>
        </r>
        <r>
          <rPr>
            <sz val="9"/>
            <color indexed="81"/>
            <rFont val="Tahoma"/>
            <family val="2"/>
            <charset val="162"/>
          </rPr>
          <t xml:space="preserve">
1190 BOBİNAJ
2450 SOĞUTUCU
400 NUSRET
1550 ŞANZUMAN
2100 TORNACI
1150 PARÇA
340 EL.MEHM.
2916 ERİNOKS
8964 HAYEK
4425 ÖZDEMSAN</t>
        </r>
      </text>
    </comment>
    <comment ref="M20" authorId="0" shapeId="0">
      <text>
        <r>
          <rPr>
            <b/>
            <sz val="9"/>
            <color indexed="81"/>
            <rFont val="Tahoma"/>
            <charset val="1"/>
          </rPr>
          <t>Pc:</t>
        </r>
        <r>
          <rPr>
            <sz val="9"/>
            <color indexed="81"/>
            <rFont val="Tahoma"/>
            <charset val="1"/>
          </rPr>
          <t xml:space="preserve">
550 bobinaj
800 lastik
4100 tornacı
14300 bayramali
650 hasan
350 sabri
1277 atalay
400 özgür
240 er.hid.
40 araç
990 er.hid
570 sancoğlu
2390 atalaty
8200 ali kır.
8800 bekir
</t>
        </r>
      </text>
    </comment>
    <comment ref="N20" authorId="0" shapeId="0">
      <text>
        <r>
          <rPr>
            <b/>
            <sz val="9"/>
            <color indexed="81"/>
            <rFont val="Tahoma"/>
            <charset val="1"/>
          </rPr>
          <t>Pc:</t>
        </r>
        <r>
          <rPr>
            <sz val="9"/>
            <color indexed="81"/>
            <rFont val="Tahoma"/>
            <charset val="1"/>
          </rPr>
          <t xml:space="preserve">
1410
1400 soğutucu
900 tornacı
900 efendi
1277 atalay
2083 teta</t>
        </r>
      </text>
    </comment>
    <comment ref="O20" authorId="0" shapeId="0">
      <text>
        <r>
          <rPr>
            <b/>
            <sz val="9"/>
            <color indexed="81"/>
            <rFont val="Tahoma"/>
            <charset val="1"/>
          </rPr>
          <t>Pc:</t>
        </r>
        <r>
          <rPr>
            <sz val="9"/>
            <color indexed="81"/>
            <rFont val="Tahoma"/>
            <charset val="1"/>
          </rPr>
          <t xml:space="preserve">
2300 doruncu
300 erçek
150 kapak jcb
1057 tarımak
1255 hidrolik
1450 atalay
6672 kıramanoğlu
1275 tunahan elden ödenen
7260 sancıoğlu
</t>
        </r>
      </text>
    </comment>
    <comment ref="P20" authorId="0" shapeId="0">
      <text>
        <r>
          <rPr>
            <b/>
            <sz val="9"/>
            <color indexed="81"/>
            <rFont val="Tahoma"/>
            <charset val="1"/>
          </rPr>
          <t>Pc:</t>
        </r>
        <r>
          <rPr>
            <sz val="9"/>
            <color indexed="81"/>
            <rFont val="Tahoma"/>
            <charset val="1"/>
          </rPr>
          <t xml:space="preserve">
640 BOBİN
750 KİA
400 ELBİSE
800 TORNACI
280 Sanayi
2137 AYBAR
120 KANTAR
440 LASTİK
615 TUNAHAN SANAY
473 GÜRSEL PROJE
</t>
        </r>
      </text>
    </comment>
    <comment ref="J23" authorId="0" shapeId="0">
      <text>
        <r>
          <rPr>
            <b/>
            <sz val="9"/>
            <color indexed="81"/>
            <rFont val="Tahoma"/>
            <family val="2"/>
            <charset val="162"/>
          </rPr>
          <t>Pc:</t>
        </r>
        <r>
          <rPr>
            <sz val="9"/>
            <color indexed="81"/>
            <rFont val="Tahoma"/>
            <family val="2"/>
            <charset val="162"/>
          </rPr>
          <t xml:space="preserve">
8.330 MEDAŞ
117 TEL
</t>
        </r>
      </text>
    </comment>
    <comment ref="K23" authorId="0" shapeId="0">
      <text>
        <r>
          <rPr>
            <b/>
            <sz val="9"/>
            <color indexed="81"/>
            <rFont val="Tahoma"/>
            <family val="2"/>
            <charset val="162"/>
          </rPr>
          <t>Pc:</t>
        </r>
        <r>
          <rPr>
            <sz val="9"/>
            <color indexed="81"/>
            <rFont val="Tahoma"/>
            <family val="2"/>
            <charset val="162"/>
          </rPr>
          <t xml:space="preserve">
12106 ELK
525 elektr.
911 SU
</t>
        </r>
      </text>
    </comment>
    <comment ref="L23" authorId="0" shapeId="0">
      <text>
        <r>
          <rPr>
            <b/>
            <sz val="9"/>
            <color indexed="81"/>
            <rFont val="Tahoma"/>
            <family val="2"/>
            <charset val="162"/>
          </rPr>
          <t>Pc:</t>
        </r>
        <r>
          <rPr>
            <sz val="9"/>
            <color indexed="81"/>
            <rFont val="Tahoma"/>
            <family val="2"/>
            <charset val="162"/>
          </rPr>
          <t xml:space="preserve">
7443 elektrik
992 SU
</t>
        </r>
      </text>
    </comment>
    <comment ref="N23" authorId="0" shapeId="0">
      <text>
        <r>
          <rPr>
            <b/>
            <sz val="9"/>
            <color indexed="81"/>
            <rFont val="Tahoma"/>
            <family val="2"/>
            <charset val="162"/>
          </rPr>
          <t>Pc:</t>
        </r>
        <r>
          <rPr>
            <sz val="9"/>
            <color indexed="81"/>
            <rFont val="Tahoma"/>
            <family val="2"/>
            <charset val="162"/>
          </rPr>
          <t xml:space="preserve">
9043 elektr
2239 su
</t>
        </r>
      </text>
    </comment>
    <comment ref="O23" authorId="0" shapeId="0">
      <text>
        <r>
          <rPr>
            <b/>
            <sz val="9"/>
            <color indexed="81"/>
            <rFont val="Tahoma"/>
            <charset val="1"/>
          </rPr>
          <t>Pc:</t>
        </r>
        <r>
          <rPr>
            <sz val="9"/>
            <color indexed="81"/>
            <rFont val="Tahoma"/>
            <charset val="1"/>
          </rPr>
          <t xml:space="preserve">
10262 elektrik
142 tel
1500 su</t>
        </r>
      </text>
    </comment>
    <comment ref="P23" authorId="0" shapeId="0">
      <text>
        <r>
          <rPr>
            <b/>
            <sz val="9"/>
            <color indexed="81"/>
            <rFont val="Tahoma"/>
            <charset val="1"/>
          </rPr>
          <t>Pc:</t>
        </r>
        <r>
          <rPr>
            <sz val="9"/>
            <color indexed="81"/>
            <rFont val="Tahoma"/>
            <charset val="1"/>
          </rPr>
          <t xml:space="preserve">
11170 ELEKTR.
140 TEL
1400 SU
</t>
        </r>
      </text>
    </comment>
    <comment ref="C24" authorId="0" shapeId="0">
      <text>
        <r>
          <rPr>
            <b/>
            <sz val="9"/>
            <color indexed="81"/>
            <rFont val="Tahoma"/>
            <family val="2"/>
            <charset val="162"/>
          </rPr>
          <t xml:space="preserve">10.000 damızlık yıllık
1005 kadastro
1157 bandrol
350 borsa
</t>
        </r>
      </text>
    </comment>
    <comment ref="E24" authorId="0" shapeId="0">
      <text>
        <r>
          <rPr>
            <b/>
            <sz val="9"/>
            <color indexed="81"/>
            <rFont val="Tahoma"/>
            <family val="2"/>
            <charset val="162"/>
          </rPr>
          <t>Pc:</t>
        </r>
        <r>
          <rPr>
            <sz val="9"/>
            <color indexed="81"/>
            <rFont val="Tahoma"/>
            <family val="2"/>
            <charset val="162"/>
          </rPr>
          <t xml:space="preserve">
1857 
14957 kdv
</t>
        </r>
      </text>
    </comment>
    <comment ref="F24" authorId="0" shapeId="0">
      <text>
        <r>
          <rPr>
            <b/>
            <sz val="9"/>
            <color indexed="81"/>
            <rFont val="Tahoma"/>
            <family val="2"/>
            <charset val="162"/>
          </rPr>
          <t>Pc:</t>
        </r>
        <r>
          <rPr>
            <sz val="9"/>
            <color indexed="81"/>
            <rFont val="Tahoma"/>
            <family val="2"/>
            <charset val="162"/>
          </rPr>
          <t xml:space="preserve">
 7080 muh.ücr
14945 kdv
</t>
        </r>
      </text>
    </comment>
    <comment ref="H24" authorId="0" shapeId="0">
      <text>
        <r>
          <rPr>
            <b/>
            <sz val="9"/>
            <color indexed="81"/>
            <rFont val="Tahoma"/>
            <family val="2"/>
            <charset val="162"/>
          </rPr>
          <t xml:space="preserve">
17300 kdv
1730 stp
1142 tic.od.
</t>
        </r>
      </text>
    </comment>
    <comment ref="I24" authorId="0" shapeId="0">
      <text>
        <r>
          <rPr>
            <b/>
            <sz val="9"/>
            <color indexed="81"/>
            <rFont val="Tahoma"/>
            <family val="2"/>
            <charset val="162"/>
          </rPr>
          <t>Pc:</t>
        </r>
        <r>
          <rPr>
            <sz val="9"/>
            <color indexed="81"/>
            <rFont val="Tahoma"/>
            <family val="2"/>
            <charset val="162"/>
          </rPr>
          <t xml:space="preserve">
500 işg.
1560 M.ÖZTÜRK stp
19.352 KDV
2.085 STP</t>
        </r>
      </text>
    </comment>
    <comment ref="J24" authorId="0" shapeId="0">
      <text>
        <r>
          <rPr>
            <b/>
            <sz val="9"/>
            <color indexed="81"/>
            <rFont val="Tahoma"/>
            <family val="2"/>
            <charset val="162"/>
          </rPr>
          <t>Pc:</t>
        </r>
        <r>
          <rPr>
            <sz val="9"/>
            <color indexed="81"/>
            <rFont val="Tahoma"/>
            <family val="2"/>
            <charset val="162"/>
          </rPr>
          <t xml:space="preserve">
2296 GEL.VERG.
8.434 GEÇ.VERG.
19.353 KDV
</t>
        </r>
      </text>
    </comment>
    <comment ref="K24" authorId="0" shapeId="0">
      <text>
        <r>
          <rPr>
            <b/>
            <sz val="9"/>
            <color indexed="81"/>
            <rFont val="Tahoma"/>
            <family val="2"/>
            <charset val="162"/>
          </rPr>
          <t>Pc:</t>
        </r>
        <r>
          <rPr>
            <sz val="9"/>
            <color indexed="81"/>
            <rFont val="Tahoma"/>
            <family val="2"/>
            <charset val="162"/>
          </rPr>
          <t xml:space="preserve">
30369 KDV
2000 </t>
        </r>
      </text>
    </comment>
    <comment ref="L24" authorId="0" shapeId="0">
      <text>
        <r>
          <rPr>
            <b/>
            <sz val="9"/>
            <color indexed="81"/>
            <rFont val="Tahoma"/>
            <family val="2"/>
            <charset val="162"/>
          </rPr>
          <t xml:space="preserve">
250 BORSA
326 MERA
10766 KDV
16459 DAM.BİR</t>
        </r>
      </text>
    </comment>
    <comment ref="M24" authorId="0" shapeId="0">
      <text>
        <r>
          <rPr>
            <b/>
            <sz val="9"/>
            <color indexed="81"/>
            <rFont val="Tahoma"/>
            <charset val="1"/>
          </rPr>
          <t>Pc:</t>
        </r>
        <r>
          <rPr>
            <sz val="9"/>
            <color indexed="81"/>
            <rFont val="Tahoma"/>
            <charset val="1"/>
          </rPr>
          <t xml:space="preserve">
500 isg
180 borsa
550 tapu
466 tr sig.
650 ilçe tar.
</t>
        </r>
      </text>
    </comment>
    <comment ref="N24" authorId="0" shapeId="0">
      <text>
        <r>
          <rPr>
            <b/>
            <sz val="9"/>
            <color indexed="81"/>
            <rFont val="Tahoma"/>
            <charset val="1"/>
          </rPr>
          <t>Pc:</t>
        </r>
        <r>
          <rPr>
            <sz val="9"/>
            <color indexed="81"/>
            <rFont val="Tahoma"/>
            <charset val="1"/>
          </rPr>
          <t xml:space="preserve">
1470 noter
4605 mali mesul
367 tr sig
474 tr sig
2041 band.</t>
        </r>
      </text>
    </comment>
    <comment ref="O24" authorId="0" shapeId="0">
      <text>
        <r>
          <rPr>
            <b/>
            <sz val="9"/>
            <color indexed="81"/>
            <rFont val="Tahoma"/>
            <charset val="1"/>
          </rPr>
          <t>Pc:</t>
        </r>
        <r>
          <rPr>
            <sz val="9"/>
            <color indexed="81"/>
            <rFont val="Tahoma"/>
            <charset val="1"/>
          </rPr>
          <t xml:space="preserve">
500 isg
450 araç sig.
2114 bandrol
8871 kdv
</t>
        </r>
      </text>
    </comment>
    <comment ref="P24" authorId="0" shapeId="0">
      <text>
        <r>
          <rPr>
            <b/>
            <sz val="9"/>
            <color indexed="81"/>
            <rFont val="Tahoma"/>
            <charset val="1"/>
          </rPr>
          <t>Pc:</t>
        </r>
        <r>
          <rPr>
            <sz val="9"/>
            <color indexed="81"/>
            <rFont val="Tahoma"/>
            <charset val="1"/>
          </rPr>
          <t xml:space="preserve">
15607 GEÇİCİ VERGİ
600 NOTER
432 VİZE
82 42V772
</t>
        </r>
      </text>
    </comment>
    <comment ref="K26" authorId="0" shapeId="0">
      <text>
        <r>
          <rPr>
            <b/>
            <sz val="9"/>
            <color indexed="81"/>
            <rFont val="Tahoma"/>
            <family val="2"/>
            <charset val="162"/>
          </rPr>
          <t>Pc:</t>
        </r>
        <r>
          <rPr>
            <sz val="9"/>
            <color indexed="81"/>
            <rFont val="Tahoma"/>
            <family val="2"/>
            <charset val="162"/>
          </rPr>
          <t xml:space="preserve">
4800 YEMEK
800 REYON
800 MARKET
150 TÜP
400 EKMEK</t>
        </r>
      </text>
    </comment>
    <comment ref="C27" authorId="0" shapeId="0">
      <text>
        <r>
          <rPr>
            <b/>
            <sz val="9"/>
            <color indexed="81"/>
            <rFont val="Tahoma"/>
            <family val="2"/>
            <charset val="162"/>
          </rPr>
          <t>Pc:</t>
        </r>
        <r>
          <rPr>
            <sz val="9"/>
            <color indexed="81"/>
            <rFont val="Tahoma"/>
            <family val="2"/>
            <charset val="162"/>
          </rPr>
          <t xml:space="preserve">
400 kömür
900 mont
</t>
        </r>
      </text>
    </comment>
    <comment ref="D27" authorId="0" shapeId="0">
      <text>
        <r>
          <rPr>
            <b/>
            <sz val="9"/>
            <color indexed="81"/>
            <rFont val="Tahoma"/>
            <family val="2"/>
            <charset val="162"/>
          </rPr>
          <t>Pc:</t>
        </r>
        <r>
          <rPr>
            <sz val="9"/>
            <color indexed="81"/>
            <rFont val="Tahoma"/>
            <family val="2"/>
            <charset val="162"/>
          </rPr>
          <t xml:space="preserve">
3000 MELAS
520 KAN NUM.
175 KİMYASAL
450 ELDİVEN
</t>
        </r>
      </text>
    </comment>
    <comment ref="E27" authorId="0" shapeId="0">
      <text>
        <r>
          <rPr>
            <b/>
            <sz val="9"/>
            <color indexed="81"/>
            <rFont val="Tahoma"/>
            <family val="2"/>
            <charset val="162"/>
          </rPr>
          <t>Pc:</t>
        </r>
        <r>
          <rPr>
            <sz val="9"/>
            <color indexed="81"/>
            <rFont val="Tahoma"/>
            <family val="2"/>
            <charset val="162"/>
          </rPr>
          <t xml:space="preserve">
6000 danışman
</t>
        </r>
      </text>
    </comment>
    <comment ref="F27" authorId="0" shapeId="0">
      <text>
        <r>
          <rPr>
            <b/>
            <sz val="9"/>
            <color indexed="81"/>
            <rFont val="Tahoma"/>
            <family val="2"/>
            <charset val="162"/>
          </rPr>
          <t>Pc:</t>
        </r>
        <r>
          <rPr>
            <sz val="9"/>
            <color indexed="81"/>
            <rFont val="Tahoma"/>
            <family val="2"/>
            <charset val="162"/>
          </rPr>
          <t xml:space="preserve">
6000 danışman
12.500 süpürge</t>
        </r>
      </text>
    </comment>
    <comment ref="G27" authorId="0" shapeId="0">
      <text>
        <r>
          <rPr>
            <b/>
            <sz val="9"/>
            <color indexed="81"/>
            <rFont val="Tahoma"/>
            <family val="2"/>
            <charset val="162"/>
          </rPr>
          <t>Pc:</t>
        </r>
        <r>
          <rPr>
            <sz val="9"/>
            <color indexed="81"/>
            <rFont val="Tahoma"/>
            <family val="2"/>
            <charset val="162"/>
          </rPr>
          <t xml:space="preserve">
6000 danışman
12500 süpüge 2.tk
</t>
        </r>
      </text>
    </comment>
    <comment ref="H27" authorId="0" shapeId="0">
      <text>
        <r>
          <rPr>
            <b/>
            <sz val="9"/>
            <color indexed="81"/>
            <rFont val="Tahoma"/>
            <family val="2"/>
            <charset val="162"/>
          </rPr>
          <t>Pc:</t>
        </r>
        <r>
          <rPr>
            <sz val="9"/>
            <color indexed="81"/>
            <rFont val="Tahoma"/>
            <family val="2"/>
            <charset val="162"/>
          </rPr>
          <t xml:space="preserve">
6000 HARUN
400 SES BIMB
240 ELBİSE</t>
        </r>
      </text>
    </comment>
    <comment ref="I27" authorId="0" shapeId="0">
      <text>
        <r>
          <rPr>
            <b/>
            <sz val="9"/>
            <color indexed="81"/>
            <rFont val="Tahoma"/>
            <family val="2"/>
            <charset val="162"/>
          </rPr>
          <t>Pc:</t>
        </r>
        <r>
          <rPr>
            <sz val="9"/>
            <color indexed="81"/>
            <rFont val="Tahoma"/>
            <family val="2"/>
            <charset val="162"/>
          </rPr>
          <t xml:space="preserve">
1450 ferdi kaza
212 çizme
6000 HARUN
</t>
        </r>
      </text>
    </comment>
    <comment ref="J27" authorId="0" shapeId="0">
      <text>
        <r>
          <rPr>
            <b/>
            <sz val="9"/>
            <color indexed="81"/>
            <rFont val="Tahoma"/>
            <family val="2"/>
            <charset val="162"/>
          </rPr>
          <t>Pc:</t>
        </r>
        <r>
          <rPr>
            <sz val="9"/>
            <color indexed="81"/>
            <rFont val="Tahoma"/>
            <family val="2"/>
            <charset val="162"/>
          </rPr>
          <t xml:space="preserve">
6000 HARUN
</t>
        </r>
      </text>
    </comment>
    <comment ref="K27" authorId="0" shapeId="0">
      <text>
        <r>
          <rPr>
            <b/>
            <sz val="9"/>
            <color indexed="81"/>
            <rFont val="Tahoma"/>
            <family val="2"/>
            <charset val="162"/>
          </rPr>
          <t>Pc:</t>
        </r>
        <r>
          <rPr>
            <sz val="9"/>
            <color indexed="81"/>
            <rFont val="Tahoma"/>
            <family val="2"/>
            <charset val="162"/>
          </rPr>
          <t xml:space="preserve">
6000 HARUN
400 ELDİVEN
575 TUZ
</t>
        </r>
      </text>
    </comment>
    <comment ref="M27" authorId="0" shapeId="0">
      <text>
        <r>
          <rPr>
            <b/>
            <sz val="9"/>
            <color indexed="81"/>
            <rFont val="Tahoma"/>
            <charset val="1"/>
          </rPr>
          <t>Pc:</t>
        </r>
        <r>
          <rPr>
            <sz val="9"/>
            <color indexed="81"/>
            <rFont val="Tahoma"/>
            <charset val="1"/>
          </rPr>
          <t xml:space="preserve">
3780 labaratuvar</t>
        </r>
      </text>
    </comment>
    <comment ref="O27" authorId="0" shapeId="0">
      <text>
        <r>
          <rPr>
            <b/>
            <sz val="9"/>
            <color indexed="81"/>
            <rFont val="Tahoma"/>
            <charset val="1"/>
          </rPr>
          <t>Pc:</t>
        </r>
        <r>
          <rPr>
            <sz val="9"/>
            <color indexed="81"/>
            <rFont val="Tahoma"/>
            <charset val="1"/>
          </rPr>
          <t xml:space="preserve">
955 reklamcı
1300 tunahan elden ver.</t>
        </r>
      </text>
    </comment>
    <comment ref="P27" authorId="0" shapeId="0">
      <text>
        <r>
          <rPr>
            <b/>
            <sz val="9"/>
            <color indexed="81"/>
            <rFont val="Tahoma"/>
            <charset val="1"/>
          </rPr>
          <t>Pc:</t>
        </r>
        <r>
          <rPr>
            <sz val="9"/>
            <color indexed="81"/>
            <rFont val="Tahoma"/>
            <charset val="1"/>
          </rPr>
          <t xml:space="preserve">
230 TUZ
1275 TUNAHAN ÖDEDİ
</t>
        </r>
      </text>
    </comment>
    <comment ref="P32" authorId="0" shapeId="0">
      <text>
        <r>
          <rPr>
            <b/>
            <sz val="9"/>
            <color indexed="81"/>
            <rFont val="Tahoma"/>
            <family val="2"/>
            <charset val="162"/>
          </rPr>
          <t>Pc:</t>
        </r>
        <r>
          <rPr>
            <sz val="9"/>
            <color indexed="81"/>
            <rFont val="Tahoma"/>
            <family val="2"/>
            <charset val="162"/>
          </rPr>
          <t xml:space="preserve">
13 DANA
8 İNEK
</t>
        </r>
      </text>
    </comment>
    <comment ref="C33" authorId="0" shapeId="0">
      <text>
        <r>
          <rPr>
            <b/>
            <sz val="9"/>
            <color indexed="81"/>
            <rFont val="Tahoma"/>
            <family val="2"/>
            <charset val="162"/>
          </rPr>
          <t>Pc:</t>
        </r>
        <r>
          <rPr>
            <sz val="9"/>
            <color indexed="81"/>
            <rFont val="Tahoma"/>
            <family val="2"/>
            <charset val="162"/>
          </rPr>
          <t xml:space="preserve">
12000 SÜT TEŞVİK
  5250 ANAÇ SIĞI YIL ORT.</t>
        </r>
      </text>
    </comment>
    <comment ref="D33" authorId="0" shapeId="0">
      <text>
        <r>
          <rPr>
            <b/>
            <sz val="9"/>
            <color indexed="81"/>
            <rFont val="Tahoma"/>
            <family val="2"/>
            <charset val="162"/>
          </rPr>
          <t>Pc:</t>
        </r>
        <r>
          <rPr>
            <sz val="9"/>
            <color indexed="81"/>
            <rFont val="Tahoma"/>
            <family val="2"/>
            <charset val="162"/>
          </rPr>
          <t xml:space="preserve">
12000 SÜT DEST
5250 ANAÇ SIĞ.YIL.ORT.
</t>
        </r>
      </text>
    </comment>
    <comment ref="K34" authorId="0" shapeId="0">
      <text>
        <r>
          <rPr>
            <b/>
            <sz val="9"/>
            <color indexed="81"/>
            <rFont val="Tahoma"/>
            <family val="2"/>
            <charset val="162"/>
          </rPr>
          <t>Pc:</t>
        </r>
        <r>
          <rPr>
            <sz val="9"/>
            <color indexed="81"/>
            <rFont val="Tahoma"/>
            <family val="2"/>
            <charset val="162"/>
          </rPr>
          <t xml:space="preserve">
8500 ENFAŞ GÜBRE
</t>
        </r>
      </text>
    </comment>
    <comment ref="L34" authorId="0" shapeId="0">
      <text>
        <r>
          <rPr>
            <b/>
            <sz val="9"/>
            <color indexed="81"/>
            <rFont val="Tahoma"/>
            <family val="2"/>
            <charset val="162"/>
          </rPr>
          <t>Pc:</t>
        </r>
        <r>
          <rPr>
            <sz val="9"/>
            <color indexed="81"/>
            <rFont val="Tahoma"/>
            <family val="2"/>
            <charset val="162"/>
          </rPr>
          <t xml:space="preserve">
8500 ENFAŞ
2603 ENFAŞ</t>
        </r>
      </text>
    </comment>
    <comment ref="M34" authorId="0" shapeId="0">
      <text>
        <r>
          <rPr>
            <b/>
            <sz val="9"/>
            <color indexed="81"/>
            <rFont val="Tahoma"/>
            <charset val="1"/>
          </rPr>
          <t>Pc:</t>
        </r>
        <r>
          <rPr>
            <sz val="9"/>
            <color indexed="81"/>
            <rFont val="Tahoma"/>
            <charset val="1"/>
          </rPr>
          <t xml:space="preserve">
3884 ENFAŞ
</t>
        </r>
      </text>
    </comment>
    <comment ref="P34" authorId="0" shapeId="0">
      <text>
        <r>
          <rPr>
            <b/>
            <sz val="9"/>
            <color indexed="81"/>
            <rFont val="Tahoma"/>
            <family val="2"/>
            <charset val="162"/>
          </rPr>
          <t>Pc:</t>
        </r>
        <r>
          <rPr>
            <sz val="9"/>
            <color indexed="81"/>
            <rFont val="Tahoma"/>
            <family val="2"/>
            <charset val="162"/>
          </rPr>
          <t xml:space="preserve">
2424 GÜBRE
2500 MALZEME SATIŞI
</t>
        </r>
      </text>
    </comment>
    <comment ref="D38" authorId="0" shapeId="0">
      <text>
        <r>
          <rPr>
            <b/>
            <sz val="9"/>
            <color indexed="81"/>
            <rFont val="Tahoma"/>
            <family val="2"/>
            <charset val="162"/>
          </rPr>
          <t>Pc:</t>
        </r>
        <r>
          <rPr>
            <sz val="9"/>
            <color indexed="81"/>
            <rFont val="Tahoma"/>
            <family val="2"/>
            <charset val="162"/>
          </rPr>
          <t xml:space="preserve">
9500 diker</t>
        </r>
      </text>
    </comment>
    <comment ref="G38" authorId="0" shapeId="0">
      <text>
        <r>
          <rPr>
            <b/>
            <sz val="9"/>
            <color indexed="81"/>
            <rFont val="Tahoma"/>
            <family val="2"/>
            <charset val="162"/>
          </rPr>
          <t>Pc:</t>
        </r>
        <r>
          <rPr>
            <sz val="9"/>
            <color indexed="81"/>
            <rFont val="Tahoma"/>
            <family val="2"/>
            <charset val="162"/>
          </rPr>
          <t xml:space="preserve">
28000 demirci kem
</t>
        </r>
      </text>
    </comment>
    <comment ref="H38" authorId="0" shapeId="0">
      <text>
        <r>
          <rPr>
            <b/>
            <sz val="9"/>
            <color indexed="81"/>
            <rFont val="Tahoma"/>
            <family val="2"/>
            <charset val="162"/>
          </rPr>
          <t>Pc:</t>
        </r>
        <r>
          <rPr>
            <sz val="9"/>
            <color indexed="81"/>
            <rFont val="Tahoma"/>
            <family val="2"/>
            <charset val="162"/>
          </rPr>
          <t xml:space="preserve">
20000 halil
1750 yambis belg.
450 harç
3500 zemin etüd</t>
        </r>
      </text>
    </comment>
    <comment ref="J38" authorId="0" shapeId="0">
      <text>
        <r>
          <rPr>
            <b/>
            <sz val="9"/>
            <color indexed="81"/>
            <rFont val="Tahoma"/>
            <family val="2"/>
            <charset val="162"/>
          </rPr>
          <t>Pc:</t>
        </r>
        <r>
          <rPr>
            <sz val="9"/>
            <color indexed="81"/>
            <rFont val="Tahoma"/>
            <family val="2"/>
            <charset val="162"/>
          </rPr>
          <t xml:space="preserve">
20.000 DORUNCU
13.000 carcı
</t>
        </r>
      </text>
    </comment>
    <comment ref="N38" authorId="0" shapeId="0">
      <text>
        <r>
          <rPr>
            <b/>
            <sz val="9"/>
            <color indexed="81"/>
            <rFont val="Tahoma"/>
            <charset val="1"/>
          </rPr>
          <t>Pc:</t>
        </r>
        <r>
          <rPr>
            <sz val="9"/>
            <color indexed="81"/>
            <rFont val="Tahoma"/>
            <charset val="1"/>
          </rPr>
          <t xml:space="preserve">
2000 fayans
2250 carcı
80000 diker
3500 pakpen
25000 azram elkt.
31000 carcı
52153 tarımak</t>
        </r>
      </text>
    </comment>
    <comment ref="O38" authorId="0" shapeId="0">
      <text>
        <r>
          <rPr>
            <b/>
            <sz val="9"/>
            <color indexed="81"/>
            <rFont val="Tahoma"/>
            <charset val="1"/>
          </rPr>
          <t>Pc:</t>
        </r>
        <r>
          <rPr>
            <sz val="9"/>
            <color indexed="81"/>
            <rFont val="Tahoma"/>
            <charset val="1"/>
          </rPr>
          <t xml:space="preserve">
120.000 deutz
12.500 tel
300.000 TAZ. B.ALİ
</t>
        </r>
      </text>
    </comment>
    <comment ref="P38" authorId="0" shapeId="0">
      <text>
        <r>
          <rPr>
            <b/>
            <sz val="9"/>
            <color indexed="81"/>
            <rFont val="Tahoma"/>
            <family val="2"/>
            <charset val="162"/>
          </rPr>
          <t>Pc:</t>
        </r>
        <r>
          <rPr>
            <sz val="9"/>
            <color indexed="81"/>
            <rFont val="Tahoma"/>
            <family val="2"/>
            <charset val="162"/>
          </rPr>
          <t xml:space="preserve">
8000 YEM KARMA
</t>
        </r>
      </text>
    </comment>
    <comment ref="C64" authorId="0" shapeId="0">
      <text>
        <r>
          <rPr>
            <b/>
            <sz val="9"/>
            <color indexed="81"/>
            <rFont val="Tahoma"/>
            <family val="2"/>
            <charset val="162"/>
          </rPr>
          <t>Pc:</t>
        </r>
        <r>
          <rPr>
            <sz val="9"/>
            <color indexed="81"/>
            <rFont val="Tahoma"/>
            <family val="2"/>
            <charset val="162"/>
          </rPr>
          <t xml:space="preserve">
950 bilge
7000 harun
1605 ece
8240 ENDER YEM DÜK.
</t>
        </r>
      </text>
    </comment>
    <comment ref="C65" authorId="0" shapeId="0">
      <text>
        <r>
          <rPr>
            <b/>
            <sz val="9"/>
            <color indexed="81"/>
            <rFont val="Tahoma"/>
            <family val="2"/>
            <charset val="162"/>
          </rPr>
          <t>Pc:</t>
        </r>
        <r>
          <rPr>
            <sz val="9"/>
            <color indexed="81"/>
            <rFont val="Tahoma"/>
            <family val="2"/>
            <charset val="162"/>
          </rPr>
          <t xml:space="preserve">
3900 termostat
765 tornacı
2180 lastik
1750 atalay
500 elektrik malz.</t>
        </r>
      </text>
    </comment>
    <comment ref="C69" authorId="0" shapeId="0">
      <text>
        <r>
          <rPr>
            <b/>
            <sz val="9"/>
            <color indexed="81"/>
            <rFont val="Tahoma"/>
            <family val="2"/>
            <charset val="162"/>
          </rPr>
          <t xml:space="preserve">10.000 damızlık yıllık
1005 kadastro
1157 bandrol
350 borsa
</t>
        </r>
      </text>
    </comment>
    <comment ref="C72" authorId="0" shapeId="0">
      <text>
        <r>
          <rPr>
            <b/>
            <sz val="9"/>
            <color indexed="81"/>
            <rFont val="Tahoma"/>
            <family val="2"/>
            <charset val="162"/>
          </rPr>
          <t>Pc:</t>
        </r>
        <r>
          <rPr>
            <sz val="9"/>
            <color indexed="81"/>
            <rFont val="Tahoma"/>
            <family val="2"/>
            <charset val="162"/>
          </rPr>
          <t xml:space="preserve">
400 kömür
900 mont
</t>
        </r>
      </text>
    </comment>
    <comment ref="C78" authorId="0" shapeId="0">
      <text>
        <r>
          <rPr>
            <b/>
            <sz val="9"/>
            <color indexed="81"/>
            <rFont val="Tahoma"/>
            <family val="2"/>
            <charset val="162"/>
          </rPr>
          <t>Pc:</t>
        </r>
        <r>
          <rPr>
            <sz val="9"/>
            <color indexed="81"/>
            <rFont val="Tahoma"/>
            <family val="2"/>
            <charset val="162"/>
          </rPr>
          <t xml:space="preserve">
12500 SÜT TEŞVİK
  7500 ANAŞ SIĞI YIL ORT.</t>
        </r>
      </text>
    </comment>
  </commentList>
</comments>
</file>

<file path=xl/comments2.xml><?xml version="1.0" encoding="utf-8"?>
<comments xmlns="http://schemas.openxmlformats.org/spreadsheetml/2006/main">
  <authors>
    <author>Pc</author>
  </authors>
  <commentList>
    <comment ref="H5" authorId="0" shapeId="0">
      <text>
        <r>
          <rPr>
            <b/>
            <sz val="9"/>
            <color indexed="81"/>
            <rFont val="Tahoma"/>
            <family val="2"/>
            <charset val="162"/>
          </rPr>
          <t>Pc:</t>
        </r>
        <r>
          <rPr>
            <sz val="9"/>
            <color indexed="81"/>
            <rFont val="Tahoma"/>
            <family val="2"/>
            <charset val="162"/>
          </rPr>
          <t xml:space="preserve">
saray 569.882</t>
        </r>
      </text>
    </comment>
    <comment ref="C7" authorId="0" shapeId="0">
      <text>
        <r>
          <rPr>
            <b/>
            <sz val="9"/>
            <color indexed="81"/>
            <rFont val="Tahoma"/>
            <family val="2"/>
            <charset val="162"/>
          </rPr>
          <t>Pc:</t>
        </r>
        <r>
          <rPr>
            <sz val="9"/>
            <color indexed="81"/>
            <rFont val="Tahoma"/>
            <family val="2"/>
            <charset val="162"/>
          </rPr>
          <t xml:space="preserve">
25 YUSUF
3 CUMALİ
20 ALTIPARMAK</t>
        </r>
      </text>
    </comment>
    <comment ref="C8" authorId="0" shapeId="0">
      <text>
        <r>
          <rPr>
            <b/>
            <sz val="9"/>
            <color indexed="81"/>
            <rFont val="Tahoma"/>
            <family val="2"/>
            <charset val="162"/>
          </rPr>
          <t>Pc:</t>
        </r>
        <r>
          <rPr>
            <sz val="9"/>
            <color indexed="81"/>
            <rFont val="Tahoma"/>
            <family val="2"/>
            <charset val="162"/>
          </rPr>
          <t xml:space="preserve">
1204*5.500=6.622.000</t>
        </r>
      </text>
    </comment>
    <comment ref="D8" authorId="0" shapeId="0">
      <text>
        <r>
          <rPr>
            <b/>
            <sz val="9"/>
            <color indexed="81"/>
            <rFont val="Tahoma"/>
            <family val="2"/>
            <charset val="162"/>
          </rPr>
          <t>Pc:</t>
        </r>
        <r>
          <rPr>
            <sz val="9"/>
            <color indexed="81"/>
            <rFont val="Tahoma"/>
            <family val="2"/>
            <charset val="162"/>
          </rPr>
          <t xml:space="preserve">
1182*5500=6.501.000</t>
        </r>
      </text>
    </comment>
    <comment ref="H8" authorId="0" shapeId="0">
      <text>
        <r>
          <rPr>
            <b/>
            <sz val="9"/>
            <color indexed="81"/>
            <rFont val="Tahoma"/>
            <family val="2"/>
            <charset val="162"/>
          </rPr>
          <t>Pc:</t>
        </r>
        <r>
          <rPr>
            <sz val="9"/>
            <color indexed="81"/>
            <rFont val="Tahoma"/>
            <family val="2"/>
            <charset val="162"/>
          </rPr>
          <t xml:space="preserve">
852+90=942*5500=5.181.000</t>
        </r>
      </text>
    </comment>
    <comment ref="M8" authorId="0" shapeId="0">
      <text>
        <r>
          <rPr>
            <b/>
            <sz val="9"/>
            <color indexed="81"/>
            <rFont val="Tahoma"/>
            <charset val="1"/>
          </rPr>
          <t>Pc:</t>
        </r>
        <r>
          <rPr>
            <sz val="9"/>
            <color indexed="81"/>
            <rFont val="Tahoma"/>
            <charset val="1"/>
          </rPr>
          <t xml:space="preserve">
841*5500=4.625.000</t>
        </r>
      </text>
    </comment>
  </commentList>
</comments>
</file>

<file path=xl/sharedStrings.xml><?xml version="1.0" encoding="utf-8"?>
<sst xmlns="http://schemas.openxmlformats.org/spreadsheetml/2006/main" count="1155" uniqueCount="544">
  <si>
    <t>MALZEME CİNSİ</t>
  </si>
  <si>
    <t>SAP BALYASI</t>
  </si>
  <si>
    <t>YONCA BALYASI</t>
  </si>
  <si>
    <t>MISIR SİLAJI</t>
  </si>
  <si>
    <t xml:space="preserve">ARPA </t>
  </si>
  <si>
    <t>SODA</t>
  </si>
  <si>
    <t>SOYA KÜSBESİ</t>
  </si>
  <si>
    <t>BAYPASS</t>
  </si>
  <si>
    <t>VİTAMİN,PREMİKS</t>
  </si>
  <si>
    <t>YEM MİKT.KG</t>
  </si>
  <si>
    <t>İLAÇ,AŞI,TOHUM</t>
  </si>
  <si>
    <t>AKARYAKIT</t>
  </si>
  <si>
    <t>ELEKT.SU.TEL</t>
  </si>
  <si>
    <t>BANKA GİDERLERİ</t>
  </si>
  <si>
    <t>MUTFAK GİDERLERİ</t>
  </si>
  <si>
    <t>DİĞER GİDERLER</t>
  </si>
  <si>
    <t>YEM GİDERLERİ</t>
  </si>
  <si>
    <t>GENEL GİDERLER</t>
  </si>
  <si>
    <t>KAR/ZARAR HESAPLAMASI</t>
  </si>
  <si>
    <t>FİYATI</t>
  </si>
  <si>
    <t>TUTARI</t>
  </si>
  <si>
    <t>Miktar
Kg</t>
  </si>
  <si>
    <t>Aylar</t>
  </si>
  <si>
    <t>Hayvan sayısı</t>
  </si>
  <si>
    <t>AYLIK GİDERLER DÖKÜMÜ(YERLİ HAYVANLAR)</t>
  </si>
  <si>
    <t>MISIR</t>
  </si>
  <si>
    <t>SİLAJ</t>
  </si>
  <si>
    <t>SÜT MİKTARI</t>
  </si>
  <si>
    <t>SÜT FİYATI KDV DAHİL</t>
  </si>
  <si>
    <t>SÜT GELİRİ TOPLAMI</t>
  </si>
  <si>
    <t>KESİM GELİRLERİ</t>
  </si>
  <si>
    <t>DİĞER GELİRLER</t>
  </si>
  <si>
    <t>BÜTÜN GELİR TOPLAMI</t>
  </si>
  <si>
    <t>BÜTÜN GİDER TOPLAMI</t>
  </si>
  <si>
    <t>KALAN KAR/ZARAR</t>
  </si>
  <si>
    <t>YATIRIM TUTARI</t>
  </si>
  <si>
    <t>YATIRIM SONRASI KALAN</t>
  </si>
  <si>
    <t xml:space="preserve"> </t>
  </si>
  <si>
    <t>YEM TÜKETİMİ</t>
  </si>
  <si>
    <t>YEM GİDERİ TL</t>
  </si>
  <si>
    <t>YEM GİDERİ TOPL.TL</t>
  </si>
  <si>
    <t>GENEL GİDER.TOPL. TL</t>
  </si>
  <si>
    <t>SANAYİ,TAM.BAK.</t>
  </si>
  <si>
    <t>MAAŞ,SSK,TAZM.</t>
  </si>
  <si>
    <t>MUH,KDV,BİRL,STP,RESMİ GİD.</t>
  </si>
  <si>
    <t>TEŞVİK ORTALAMASI</t>
  </si>
  <si>
    <t>908+395=1303</t>
  </si>
  <si>
    <t>300 ADET ANGUS BESLEME MALİYET</t>
  </si>
  <si>
    <t>YEMİN ADI</t>
  </si>
  <si>
    <t>HAZIR YEM</t>
  </si>
  <si>
    <t>ARPA-MISIR</t>
  </si>
  <si>
    <t>KEPEK</t>
  </si>
  <si>
    <t>SAMAN</t>
  </si>
  <si>
    <t>YONCA</t>
  </si>
  <si>
    <t>VİTAMİNLER</t>
  </si>
  <si>
    <t>DİĞER</t>
  </si>
  <si>
    <t>YEM MİKT. KG</t>
  </si>
  <si>
    <t>GENEL GİDER YANSIMASI</t>
  </si>
  <si>
    <t>VETERİNER GİDERİ</t>
  </si>
  <si>
    <t>GİDERLER TOPLAMI</t>
  </si>
  <si>
    <t>HAYVAN SAYISI</t>
  </si>
  <si>
    <t>ADET BAŞI MALİYET</t>
  </si>
  <si>
    <t>YEM FİYATI</t>
  </si>
  <si>
    <t>ANGUS HAYVANCILIK</t>
  </si>
  <si>
    <t>TUTAR</t>
  </si>
  <si>
    <t>AÇIKLAMA</t>
  </si>
  <si>
    <t>11.04.16 HAV. 200.000 $*2,88</t>
  </si>
  <si>
    <t>02.03.16 AVN. 95.625 $*2,88</t>
  </si>
  <si>
    <t>NAKLİYELER</t>
  </si>
  <si>
    <t>ŞAP AŞISI,NUMUNE, KÜPE</t>
  </si>
  <si>
    <t xml:space="preserve">300 ANGUS İÇİN NET ÖDENEN </t>
  </si>
  <si>
    <t>NET GETİRME MALİYETİ TOPLAMI</t>
  </si>
  <si>
    <t>BAKIM MALİYETİ</t>
  </si>
  <si>
    <t>MALİYETLER TOPLAMI</t>
  </si>
  <si>
    <t>KALAN KESİMDEN GELEN</t>
  </si>
  <si>
    <t>KALAN KAZANÇ</t>
  </si>
  <si>
    <t>KİLODAN ALACAK 43.532 $*2,88</t>
  </si>
  <si>
    <t>TOPL ÖDENEN  331.500 $*2,88</t>
  </si>
  <si>
    <t>15.04.16 HAV. 35.875 $*2,88</t>
  </si>
  <si>
    <t>GÜM+KDV 116.000-21800=94200</t>
  </si>
  <si>
    <t>198 ADET ANGUS BESLEME MALİYET</t>
  </si>
  <si>
    <t>ESK İLE GELEN</t>
  </si>
  <si>
    <t>26.08.16 57.400 $*2,94</t>
  </si>
  <si>
    <t>SÖZL.DAMGA VERG</t>
  </si>
  <si>
    <t>08.09.16 KALAN %80 232.470 $</t>
  </si>
  <si>
    <t>NAKLİYE</t>
  </si>
  <si>
    <t>BAKIM MALİYETLERİ TOPLAMI</t>
  </si>
  <si>
    <t>BÜTÜN MALİYETLR TOPLAMI</t>
  </si>
  <si>
    <t>KESİM GELİRİ TOPLAMI</t>
  </si>
  <si>
    <t>85 ADET ANGUS BESLEME MALİYET</t>
  </si>
  <si>
    <t>SARAY TARIMDAN GELEN</t>
  </si>
  <si>
    <t>KİLODAN ALACAĞIMIZ 40.620 $</t>
  </si>
  <si>
    <t>ARATOPLAM</t>
  </si>
  <si>
    <t>SÖZL.ANAL.KÜPE</t>
  </si>
  <si>
    <t>GETİRME MALİYETİ</t>
  </si>
  <si>
    <t>BÜTÜN MALİYETLER TOPLAMI</t>
  </si>
  <si>
    <t>60 ADET ANGUS BESLEME MALİYET</t>
  </si>
  <si>
    <t>60 ANGUS ESK İZMİR</t>
  </si>
  <si>
    <t>21.12.16 HAV. 86.961 $ * 3,53</t>
  </si>
  <si>
    <t>SÖL.PUL ,948</t>
  </si>
  <si>
    <t>BORSA TESCİL</t>
  </si>
  <si>
    <t>TOPLAM</t>
  </si>
  <si>
    <t>KİLODAN ALACAĞIMIZ</t>
  </si>
  <si>
    <t>GETİRME MELİYETİ NET</t>
  </si>
  <si>
    <t>15.11.16 SARAY HAV. 164.900$*3,3</t>
  </si>
  <si>
    <t>BAKIM GİDERLERİ</t>
  </si>
  <si>
    <t>MALİYET TOPLAMI</t>
  </si>
  <si>
    <t xml:space="preserve"> AY SONU STOKLARI</t>
  </si>
  <si>
    <t>HAZIR YEMLER</t>
  </si>
  <si>
    <t>STOK CİNSİ</t>
  </si>
  <si>
    <t xml:space="preserve">ADET/KG </t>
  </si>
  <si>
    <t>FİYAT</t>
  </si>
  <si>
    <t>SÜT YEMİ SİNERJİ.KON.</t>
  </si>
  <si>
    <t>BESİ YEMİ SPR</t>
  </si>
  <si>
    <t>BUZAĞI YEMİ</t>
  </si>
  <si>
    <t>KURU,DÜVE YEMİ</t>
  </si>
  <si>
    <t>küsbe</t>
  </si>
  <si>
    <t>ARPA</t>
  </si>
  <si>
    <t>YEMLERİN TOPLAMI</t>
  </si>
  <si>
    <t>KABA YEMLER</t>
  </si>
  <si>
    <t>SAP BALYASI YENİ</t>
  </si>
  <si>
    <t>YONCA SİLAJI</t>
  </si>
  <si>
    <t>PANCAR KÜSBESİ</t>
  </si>
  <si>
    <t>süttozu</t>
  </si>
  <si>
    <t>diğer yemler</t>
  </si>
  <si>
    <t>KABA YEM TOPLAMI</t>
  </si>
  <si>
    <t>VİTAMİN</t>
  </si>
  <si>
    <t>BAYPAS YAĞ 25 KG</t>
  </si>
  <si>
    <t>FARM PAK</t>
  </si>
  <si>
    <t>VİTAMİNLER TOPLAMI</t>
  </si>
  <si>
    <t>TOHUMLAR</t>
  </si>
  <si>
    <t>MUHTELİF İLAÇLAR</t>
  </si>
  <si>
    <t>ALKALİ,ASİT DETERJAN</t>
  </si>
  <si>
    <t>MEME DEZ.</t>
  </si>
  <si>
    <t>BAKIR SÜLFAT</t>
  </si>
  <si>
    <t>KİMYASAL MADDELER TOPL.</t>
  </si>
  <si>
    <t>FİŞ NO</t>
  </si>
  <si>
    <t>TARİH</t>
  </si>
  <si>
    <t>KESİMİ YAPAN FİRMA</t>
  </si>
  <si>
    <t>CİNSİ</t>
  </si>
  <si>
    <t>ADET</t>
  </si>
  <si>
    <t>BRÜT KG</t>
  </si>
  <si>
    <t>NET KG</t>
  </si>
  <si>
    <t>İMHA</t>
  </si>
  <si>
    <t>NAKL.</t>
  </si>
  <si>
    <t>KDV</t>
  </si>
  <si>
    <t>KALAN</t>
  </si>
  <si>
    <t>İTHAL</t>
  </si>
  <si>
    <t>tamer</t>
  </si>
  <si>
    <t>TAMER</t>
  </si>
  <si>
    <t>ANGUS</t>
  </si>
  <si>
    <t>165.622 TL ÇEK ALINDI 08.01.17</t>
  </si>
  <si>
    <t>İNEK</t>
  </si>
  <si>
    <t>DANA</t>
  </si>
  <si>
    <t>DÜVE</t>
  </si>
  <si>
    <t>ŞİRİN</t>
  </si>
  <si>
    <t>12070+1960=14030 ALINDI</t>
  </si>
  <si>
    <t>BUZAĞI</t>
  </si>
  <si>
    <t>SERDAR</t>
  </si>
  <si>
    <t>89.000+31785 alındı 15.02.17</t>
  </si>
  <si>
    <t xml:space="preserve">300 ANGUS İTHAL DANALARIN KESİM LİSTESİ </t>
  </si>
  <si>
    <t xml:space="preserve">60 ANGUS İTHAL DANALARIN KESİM LİSTESİ </t>
  </si>
  <si>
    <t>ZAFER</t>
  </si>
  <si>
    <t>800 TL Nakit alındı 15.02.17</t>
  </si>
  <si>
    <t>şirin</t>
  </si>
  <si>
    <t>150.000 tl'lik hesabın içinde</t>
  </si>
  <si>
    <t>saray</t>
  </si>
  <si>
    <t>26.12'de nakit alındı</t>
  </si>
  <si>
    <t>1 adet çek alındı</t>
  </si>
  <si>
    <t>60 ANG</t>
  </si>
  <si>
    <t xml:space="preserve">85 SARAY ANGUS İTHAL DANALARIN KESİM LİSTESİ </t>
  </si>
  <si>
    <t xml:space="preserve">198 ANGUS İTHAL DANALARIN KESİM LİSTESİ </t>
  </si>
  <si>
    <t>85 ANG</t>
  </si>
  <si>
    <t>27.01.17 19.100 TL'LİK HESABIN İÇİNDE</t>
  </si>
  <si>
    <t>27.01.17'DE 19.100 HESABA GEÇTİ</t>
  </si>
  <si>
    <t>1 AD. ANGUS 07.01 TAMER</t>
  </si>
  <si>
    <t>ARA TOPLAM</t>
  </si>
  <si>
    <t>1200 TL 03.01 'DE ALINDI</t>
  </si>
  <si>
    <t>SAĞILAN SAYISI</t>
  </si>
  <si>
    <t>DİĞER YEMLER KÜSBE</t>
  </si>
  <si>
    <t>ANG</t>
  </si>
  <si>
    <t>1.AY ARA TOPLAM</t>
  </si>
  <si>
    <t>14.030'LUK HESABIN İÇİNDE</t>
  </si>
  <si>
    <t>11.500 TL 18.01'DE NAK.ALINDI</t>
  </si>
  <si>
    <t>20.02'de 10.000 nakit 21.650 bankadan alındı</t>
  </si>
  <si>
    <t>12 dana ft sonra kesilecek kdv duruyor</t>
  </si>
  <si>
    <t>2 dana ft sonra kesilecek kdv duruyor</t>
  </si>
  <si>
    <t>4 dana ft sonra kesilecek kdv duruyor</t>
  </si>
  <si>
    <t>30.01'de inek hesabının içinde</t>
  </si>
  <si>
    <t>HASTA</t>
  </si>
  <si>
    <t>30.01'DEKİ İNEK HESABINDA</t>
  </si>
  <si>
    <t>İNEK TOPLAMI</t>
  </si>
  <si>
    <t xml:space="preserve">1 ADET 85 ANG. DANA HESABI </t>
  </si>
  <si>
    <t>1 ADET 300 ANG.DANA HESABI</t>
  </si>
  <si>
    <t>90.319+258514 TL 20.01.'DE ÇEK ALINDI</t>
  </si>
  <si>
    <t>ANG. NAKLİYELER</t>
  </si>
  <si>
    <t>47.840 TL 20.01'DE ZİR.HESABA GEÇTİ</t>
  </si>
  <si>
    <r>
      <t>5.115 tl+</t>
    </r>
    <r>
      <rPr>
        <sz val="7"/>
        <color rgb="FFFF0000"/>
        <rFont val="Arial Tur"/>
        <charset val="162"/>
      </rPr>
      <t>1760 t</t>
    </r>
    <r>
      <rPr>
        <sz val="7"/>
        <rFont val="Arial Tur"/>
        <charset val="162"/>
      </rPr>
      <t>l kd=6880 tl alındı 07.03.17</t>
    </r>
  </si>
  <si>
    <t>TORUN</t>
  </si>
  <si>
    <t>SANAYİ,TAM.BAK.MALZ.</t>
  </si>
  <si>
    <t>2.AY ARA TOPLAM</t>
  </si>
  <si>
    <t>150.000 LİK HESABIN İÇİNDE</t>
  </si>
  <si>
    <t>04.01.17 20.554 TL HESABIN İÇİNDE</t>
  </si>
  <si>
    <t>298 ADET KESİMDEN GELEN</t>
  </si>
  <si>
    <t>toplam tutar</t>
  </si>
  <si>
    <t>nakliye,iğha,bıçakçı</t>
  </si>
  <si>
    <t>kalan</t>
  </si>
  <si>
    <t>kdv ve stp ilavesi</t>
  </si>
  <si>
    <t>inek</t>
  </si>
  <si>
    <t>cihan</t>
  </si>
  <si>
    <t>nakliye,imha,</t>
  </si>
  <si>
    <t>kalan tutar</t>
  </si>
  <si>
    <t>kalan tutar tutar</t>
  </si>
  <si>
    <t>MAKİNE EKİPMAN LİSTESİ</t>
  </si>
  <si>
    <t>MAKİNE EKİPMAN ADI</t>
  </si>
  <si>
    <t>SAĞIM HANE ÜNİTESİ(20 BAŞ)</t>
  </si>
  <si>
    <t>SÜT SOĞUTMA TANKI (5 TON)</t>
  </si>
  <si>
    <t>SU DEPOSU (10 TON)</t>
  </si>
  <si>
    <t>GÜBRE SIYIRICI</t>
  </si>
  <si>
    <t>8 ADET</t>
  </si>
  <si>
    <t>HAYVAN YATAĞI</t>
  </si>
  <si>
    <t>KİLİTLİ YEMLEME SİSTEMİ</t>
  </si>
  <si>
    <t>GÜBRE ÇUKURU</t>
  </si>
  <si>
    <t>3 ADET</t>
  </si>
  <si>
    <t>SEPERATÖR</t>
  </si>
  <si>
    <t>1 ADET</t>
  </si>
  <si>
    <t>HAYVAN PADOKLARI</t>
  </si>
  <si>
    <t>18 ADET</t>
  </si>
  <si>
    <t>BUZAĞI KULUBESİ</t>
  </si>
  <si>
    <t>74 ADET</t>
  </si>
  <si>
    <t>YEM KARMA MAKİNESİ</t>
  </si>
  <si>
    <t>2 ADET</t>
  </si>
  <si>
    <t>TRAKTÖR</t>
  </si>
  <si>
    <t>KEPÇE</t>
  </si>
  <si>
    <t>GÜBRE TANKI (15 TON)</t>
  </si>
  <si>
    <t>5 ADET</t>
  </si>
  <si>
    <t>SİLAJ HAVUZLARI</t>
  </si>
  <si>
    <t>140 ADET</t>
  </si>
  <si>
    <t>420 ADET</t>
  </si>
  <si>
    <t>KESİF YEM, KABA YEM DEPOSU</t>
  </si>
  <si>
    <t>SÜRÜ YÖNETİM KİT VE SİSTEMİ (300 AD.)</t>
  </si>
  <si>
    <t>ONAYLAYAN</t>
  </si>
  <si>
    <t>3. AY ARA TOPLAM</t>
  </si>
  <si>
    <t>873+331=1204</t>
  </si>
  <si>
    <t>198 ang</t>
  </si>
  <si>
    <t>48.507 tl'lik hesabın içinde</t>
  </si>
  <si>
    <t>1 ad. 198 angus bedeli</t>
  </si>
  <si>
    <t>GELİR GİDER TABLOSU</t>
  </si>
  <si>
    <t>ALACAKLAR</t>
  </si>
  <si>
    <t>SÜT GELİRİ</t>
  </si>
  <si>
    <t>KESİM ALACAKLARI</t>
  </si>
  <si>
    <t>TEŞVİKTEN ALACAKLAR</t>
  </si>
  <si>
    <t>AÇIK HESAP ALACAK SİLAJCILAR</t>
  </si>
  <si>
    <t>SÜRÜ VARLIĞI DEĞERİ</t>
  </si>
  <si>
    <t>İTHAL DANA DOLAR ALIMI</t>
  </si>
  <si>
    <t>ALACAKLAR TOPLAMI</t>
  </si>
  <si>
    <t>BORÇLAR</t>
  </si>
  <si>
    <t>AÇIK HESAP BORÇLAR</t>
  </si>
  <si>
    <t>KREDİ BORÇLARI</t>
  </si>
  <si>
    <t>KABA YEM BORCU</t>
  </si>
  <si>
    <t>PERS.MAAŞ.SSK</t>
  </si>
  <si>
    <t>EL.SU.TEL</t>
  </si>
  <si>
    <t>TORUNOĞLU</t>
  </si>
  <si>
    <t>DİĞER BORÇLAR</t>
  </si>
  <si>
    <t>BORÇLAR TOPLAMI</t>
  </si>
  <si>
    <t>KALAN ALACAK/BORÇ</t>
  </si>
  <si>
    <t>GEÇEN AY BLANÇOSU</t>
  </si>
  <si>
    <t>GEÇEN AYA GÖRE ARTIŞ</t>
  </si>
  <si>
    <t xml:space="preserve">MISIR   </t>
  </si>
  <si>
    <t>FİĞ</t>
  </si>
  <si>
    <t>bütün malz.parasal topl.</t>
  </si>
  <si>
    <t>STOKLAR</t>
  </si>
  <si>
    <t>imhalar ve nakliye</t>
  </si>
  <si>
    <t>21.04.17'de 16.530 fin.nakit alındı</t>
  </si>
  <si>
    <t>SIRA</t>
  </si>
  <si>
    <t>HESAP SAHİBİ</t>
  </si>
  <si>
    <t>HESAP NUMARASI</t>
  </si>
  <si>
    <t>ÖDENECEK TUTAR</t>
  </si>
  <si>
    <t>ÖDEME TUTARLATI TOPLAMI</t>
  </si>
  <si>
    <t>ERKAN KILINÇ</t>
  </si>
  <si>
    <t>SİLAJ AVANS BEDELİ</t>
  </si>
  <si>
    <t>ÖDEME LİSTESİ VİSEM LTD.ŞTİ.</t>
  </si>
  <si>
    <t>KADİR GÜLER</t>
  </si>
  <si>
    <t>BANKA ŞUBE</t>
  </si>
  <si>
    <t>ZİRAAT  EREĞLİ</t>
  </si>
  <si>
    <t>TR10 0001 0024 5279 5934 095001</t>
  </si>
  <si>
    <t>DENİZ EREĞLİ</t>
  </si>
  <si>
    <t>TR36 0013 4000 0068 0042 700001</t>
  </si>
  <si>
    <t>ALLFARM GEN.MED.LTD.</t>
  </si>
  <si>
    <t>0169 5078 6826 5002</t>
  </si>
  <si>
    <t>YERLEŞİM YERİ BELGESİ</t>
  </si>
  <si>
    <t>NÜFUS KAYIT ÖRENEĞİ</t>
  </si>
  <si>
    <t>ADLİ SİCİL KAYDI</t>
  </si>
  <si>
    <t>2 ADET FOTOĞRAF</t>
  </si>
  <si>
    <t>FİNANSBANK HESAP BİLGİLERİ</t>
  </si>
  <si>
    <t>SAĞLIK RAPORU</t>
  </si>
  <si>
    <t>DİPLOMA</t>
  </si>
  <si>
    <t>İŞE BAŞLAMAK İÇİN GEREKLİ BELGELER</t>
  </si>
  <si>
    <t>KİMLİK / EHLİYET FOTOKOPİSİ</t>
  </si>
  <si>
    <t>PERSONEL BİLGİ FORMU</t>
  </si>
  <si>
    <t>SAİT ÖNER(ALPER AYHAN)</t>
  </si>
  <si>
    <t>TR2000 0100 0169 70224922 5002</t>
  </si>
  <si>
    <t>ERSİN KILINÇ</t>
  </si>
  <si>
    <t>SİNEM KILINÇ(ERHAN)</t>
  </si>
  <si>
    <t>4.ay ara toplam</t>
  </si>
  <si>
    <t>düve</t>
  </si>
  <si>
    <t>06.05 23.280 elden alınan</t>
  </si>
  <si>
    <t>08.05'2de 86.280 bankaya</t>
  </si>
  <si>
    <t>TR1400 0100 0169 70867074 5002</t>
  </si>
  <si>
    <t>59683 tl 25.04'te fin.hes.geçti</t>
  </si>
  <si>
    <t>59.118 tl 03.04.17 zir hesaba gelen</t>
  </si>
  <si>
    <t>852+ith.</t>
  </si>
  <si>
    <t>tamet</t>
  </si>
  <si>
    <t>8 angus</t>
  </si>
  <si>
    <t>MURAT ÖZTÜRK</t>
  </si>
  <si>
    <t>KARAPINAR</t>
  </si>
  <si>
    <t>TR5500 0100 0309 5320 9660 5001</t>
  </si>
  <si>
    <t>YONCA BEDELİ</t>
  </si>
  <si>
    <t>VİSEM TARIM FATURA LİSTESİ</t>
  </si>
  <si>
    <t>ELEKTRİK FATURASI</t>
  </si>
  <si>
    <t>SU FATURASI</t>
  </si>
  <si>
    <t>VETERİNER FATURALARI</t>
  </si>
  <si>
    <t>AKARYAKIT FATURALARI</t>
  </si>
  <si>
    <t>TEL. FATURALARI</t>
  </si>
  <si>
    <t>YEM FATURALARI</t>
  </si>
  <si>
    <t>BANKA HES.DÖKÜMÜ</t>
  </si>
  <si>
    <t>16.05'de 61,125+7,362+64,761 zir.hes.geçti</t>
  </si>
  <si>
    <t>kesimci</t>
  </si>
  <si>
    <t>brüt canlı</t>
  </si>
  <si>
    <t>randıman</t>
  </si>
  <si>
    <t>karkas brüt</t>
  </si>
  <si>
    <t>fiyat</t>
  </si>
  <si>
    <t>tutar</t>
  </si>
  <si>
    <t>tarih</t>
  </si>
  <si>
    <t>niğde</t>
  </si>
  <si>
    <t>adet</t>
  </si>
  <si>
    <t>karkas net kg</t>
  </si>
  <si>
    <t>adet başı mal bedeli</t>
  </si>
  <si>
    <t>adet başı net kg</t>
  </si>
  <si>
    <t>adet başı canlı kg</t>
  </si>
  <si>
    <t>%60 rand. Olursa net kg</t>
  </si>
  <si>
    <t>adet başı fark</t>
  </si>
  <si>
    <t>bir hayvan tutar</t>
  </si>
  <si>
    <t>CUMALİ YAZAR</t>
  </si>
  <si>
    <t>ZİRAAT</t>
  </si>
  <si>
    <t>0169 5192 9377 5001</t>
  </si>
  <si>
    <t>AK NALÇACI</t>
  </si>
  <si>
    <t>TR59 0004 6003 8288 8000 0511 76</t>
  </si>
  <si>
    <t>AHE İLAÇ HAYV.LTD.</t>
  </si>
  <si>
    <t>ALFEED YEM SAN.LTD.</t>
  </si>
  <si>
    <t>TR22 0004 6002 4488 8000 078530</t>
  </si>
  <si>
    <t xml:space="preserve">AKBANK </t>
  </si>
  <si>
    <t>ZİR.ERĞLİ</t>
  </si>
  <si>
    <t>3 FATURA BEDELİ</t>
  </si>
  <si>
    <t>ALFARMGENETİK SAN.LTD.</t>
  </si>
  <si>
    <t>5.AY ARA TOPLAM</t>
  </si>
  <si>
    <t>3201+3342 ang kdv= 6542 tl 16.06.tahsil eidldi</t>
  </si>
  <si>
    <t>16.06 teb tahsil edildi</t>
  </si>
  <si>
    <t>3342 kdv,stp 06.06 tarihli 6542'tl içinde</t>
  </si>
  <si>
    <t>85 ang</t>
  </si>
  <si>
    <t>8995 tl 23.06'da nakit alındı</t>
  </si>
  <si>
    <t>298.962 tl 06.06'da zir.hes.yat.</t>
  </si>
  <si>
    <t>3134 tl dv+borsa kesildi</t>
  </si>
  <si>
    <t>visem tarım sağımhane resmi giderler</t>
  </si>
  <si>
    <t>duran özbudak aplikasyon</t>
  </si>
  <si>
    <t>yambis belgesi</t>
  </si>
  <si>
    <t>halil ercan 4.lü projeler</t>
  </si>
  <si>
    <t>ruhsat harcı</t>
  </si>
  <si>
    <t>toplam</t>
  </si>
  <si>
    <t>KILINÇ GENETİK MED.</t>
  </si>
  <si>
    <t>HALK EREĞLİ</t>
  </si>
  <si>
    <t>TR10 0001 2009 5110 0010 2601 66</t>
  </si>
  <si>
    <t>ZİYA SAVAŞ</t>
  </si>
  <si>
    <t>TR08 0006 2000 5920 0006 6687 92</t>
  </si>
  <si>
    <t>GAR. EREĞLİ</t>
  </si>
  <si>
    <t>SÜPÜRGE</t>
  </si>
  <si>
    <t>TARLA</t>
  </si>
  <si>
    <t>193 DAK.</t>
  </si>
  <si>
    <t>KAPALI AHIR</t>
  </si>
  <si>
    <t>KIRMA MAKİNESİ</t>
  </si>
  <si>
    <t>KANTAR</t>
  </si>
  <si>
    <t>SAĞIM HANE ÜNİTESİ(30 BAŞ)</t>
  </si>
  <si>
    <t>SERVİS ARACI</t>
  </si>
  <si>
    <t>35.275 TL 01.06'DA NAKİT ALINDI</t>
  </si>
  <si>
    <t>870+İTH</t>
  </si>
  <si>
    <t>853+İTH</t>
  </si>
  <si>
    <t>FATURA BEDELİ</t>
  </si>
  <si>
    <t xml:space="preserve">GENEL TOPLAM </t>
  </si>
  <si>
    <t>DURSUN ÖZATLI</t>
  </si>
  <si>
    <t>2 FATURA BEDELİ</t>
  </si>
  <si>
    <t>14.07.</t>
  </si>
  <si>
    <t>TR77 0001 0000 2636 6555 9350 16</t>
  </si>
  <si>
    <t>ZİRAAT AKSARAY</t>
  </si>
  <si>
    <t>ZİR. KARAPIN</t>
  </si>
  <si>
    <t>HAZET</t>
  </si>
  <si>
    <t>bedeli holştain ile görüldü 175.710 içinde</t>
  </si>
  <si>
    <r>
      <t>ile 77.159 ang=</t>
    </r>
    <r>
      <rPr>
        <b/>
        <sz val="7"/>
        <rFont val="Arial Tur"/>
        <charset val="162"/>
      </rPr>
      <t>175.710</t>
    </r>
    <r>
      <rPr>
        <sz val="7"/>
        <rFont val="Arial Tur"/>
        <charset val="162"/>
      </rPr>
      <t xml:space="preserve"> 13.07'de bankaya yattı</t>
    </r>
  </si>
  <si>
    <t>ZİR. EREĞLİ</t>
  </si>
  <si>
    <t>TR30 0001 0001 6949 6063 3450 03</t>
  </si>
  <si>
    <t>SİALAJ AVANS BEDELİ</t>
  </si>
  <si>
    <t>YUSUF KILINÇ</t>
  </si>
  <si>
    <t>TR36 0013 4000 0068 0042 7000 01</t>
  </si>
  <si>
    <t>27.150 TL 05.07'de nakit alındı</t>
  </si>
  <si>
    <t>ERİNOKS TAR.LTD.ŞTİ.</t>
  </si>
  <si>
    <t>ZİR EREĞLİ</t>
  </si>
  <si>
    <t>TR11 0001 0001 6954 2890 035011</t>
  </si>
  <si>
    <t>TR70 0001 0024 5238 9503 425009</t>
  </si>
  <si>
    <t>4 FATURA BERDELİ</t>
  </si>
  <si>
    <t>ERVET VET.HAYV.LTD.</t>
  </si>
  <si>
    <t>2413-868=1545</t>
  </si>
  <si>
    <t>ECE GENETİK</t>
  </si>
  <si>
    <t>YAPIKREDİ EREĞLİ</t>
  </si>
  <si>
    <t>TR64 0006 7010 0000 0069 162177</t>
  </si>
  <si>
    <t>KIRMIZI ET ÜR.BİRL.</t>
  </si>
  <si>
    <t xml:space="preserve">DENİZ </t>
  </si>
  <si>
    <t>TR14 0013 4000 0125 7271 700010</t>
  </si>
  <si>
    <t>AVRO HESABI</t>
  </si>
  <si>
    <t>8100 tl 21.07'de alper nakit aldı</t>
  </si>
  <si>
    <t>3478 tl kdv 02.08'de alındı</t>
  </si>
  <si>
    <t>5440 tl 02.08'de nakit alındı</t>
  </si>
  <si>
    <t>İZZET BAĞCI</t>
  </si>
  <si>
    <t>TETA TEKNİK TARIM</t>
  </si>
  <si>
    <t xml:space="preserve">ALTIPARMAK TARIM </t>
  </si>
  <si>
    <t>HESAPTAN SONRA</t>
  </si>
  <si>
    <t>SÜLEYMAN YAZAR</t>
  </si>
  <si>
    <t>FİBA EREĞLİ</t>
  </si>
  <si>
    <t>TR68 0010 3000 0000 0011 841833</t>
  </si>
  <si>
    <t>7. AY ARA TOPLAM</t>
  </si>
  <si>
    <t>242.760 tl hesabın içinde</t>
  </si>
  <si>
    <r>
      <t>84.890+</t>
    </r>
    <r>
      <rPr>
        <sz val="7"/>
        <color rgb="FFFF0000"/>
        <rFont val="Arial Tur"/>
        <charset val="162"/>
      </rPr>
      <t>157.870</t>
    </r>
    <r>
      <rPr>
        <sz val="7"/>
        <rFont val="Arial Tur"/>
        <charset val="162"/>
      </rPr>
      <t xml:space="preserve"> 20 ang= 242.760 (232.000 bnk.10760 nakit alındı</t>
    </r>
  </si>
  <si>
    <t>kdv alınacak</t>
  </si>
  <si>
    <t>EMRAH ERBAY</t>
  </si>
  <si>
    <t>TR31 0006 2000 5920 0006 296965</t>
  </si>
  <si>
    <t>GARANTİ EREĞLİ</t>
  </si>
  <si>
    <t>ZİR</t>
  </si>
  <si>
    <t>3 TIR YONCA</t>
  </si>
  <si>
    <t>BİLGE MEDİKAL</t>
  </si>
  <si>
    <t>TOPLAM TUTAR</t>
  </si>
  <si>
    <t>%1 KDV</t>
  </si>
  <si>
    <t>94 ANG.GENEL TOPLAM</t>
  </si>
  <si>
    <t>94 ANGUS BEDELİ</t>
  </si>
  <si>
    <t>17.400 TL 26.08'de tunahan nakit aldı</t>
  </si>
  <si>
    <t>BUFFERCELL</t>
  </si>
  <si>
    <t>868+212</t>
  </si>
  <si>
    <t>198 ANGUS İÇİN ÖDENEN (289.870 $ +diğer gider)</t>
  </si>
  <si>
    <t>Net getirme maliyeti</t>
  </si>
  <si>
    <t>Kilodan alacağımız (71.308 $)</t>
  </si>
  <si>
    <t>18.08'de 14.890 tl nakit alındı</t>
  </si>
  <si>
    <t xml:space="preserve">ECOLİFE KİMYA </t>
  </si>
  <si>
    <t>TR95 0006 7010 0000 0045 6387 31</t>
  </si>
  <si>
    <t>YK OTOSANİT</t>
  </si>
  <si>
    <t xml:space="preserve">ZİR </t>
  </si>
  <si>
    <t>TR31 0001 0008 8738 2676 675001</t>
  </si>
  <si>
    <t>2 FATURA</t>
  </si>
  <si>
    <t>3 FATURA</t>
  </si>
  <si>
    <t>ABDULKERİM DAŞKAN</t>
  </si>
  <si>
    <t>GARANTİ
EREĞLİ</t>
  </si>
  <si>
    <t>TR17 0006 4000 0014 5211 154224</t>
  </si>
  <si>
    <t>MAAŞ</t>
  </si>
  <si>
    <t>ATALAY SAĞLAM</t>
  </si>
  <si>
    <t>8.AY ARA TOPLAM</t>
  </si>
  <si>
    <t>buffercell</t>
  </si>
  <si>
    <t>dana</t>
  </si>
  <si>
    <t>BANKA HESAPLARI</t>
  </si>
  <si>
    <t>198 ADET ANGUS GELİRİ</t>
  </si>
  <si>
    <t>85 ADET ANGUS GELİRİ</t>
  </si>
  <si>
    <t>60 ADET ANGUS GELİRİ</t>
  </si>
  <si>
    <t>MAHSUL GELİRİ</t>
  </si>
  <si>
    <t>GELİR TOPLAMI</t>
  </si>
  <si>
    <t>YIL ORTALAMASI GELİR</t>
  </si>
  <si>
    <t>2017 YILI ARTI GELİRLERİ</t>
  </si>
  <si>
    <t>KESİM GELİRLERİ 641.780-30.807=610.973</t>
  </si>
  <si>
    <t>4 ÖLÜM DÜŞÜLDÜ</t>
  </si>
  <si>
    <t>KALAN KAZANÇ 81 ADET</t>
  </si>
  <si>
    <t>850+128</t>
  </si>
  <si>
    <t>331.179 tl holştain hesabına altarıldı</t>
  </si>
  <si>
    <t>331.179+238.703=569.882 tl</t>
  </si>
  <si>
    <t>Erkan kılınç</t>
  </si>
  <si>
    <t>murat öztürk</t>
  </si>
  <si>
    <t>alfarm gen.med.</t>
  </si>
  <si>
    <t>erhan beydemir</t>
  </si>
  <si>
    <t>TR84 0001 0024 5257 0217 8150 04</t>
  </si>
  <si>
    <t>Zir. hm.</t>
  </si>
  <si>
    <t>16.160 TL 11.09'DA NAKİT ALINDI</t>
  </si>
  <si>
    <t>EREĞLİ</t>
  </si>
  <si>
    <t>altıparmak tarım</t>
  </si>
  <si>
    <t>zir karataş</t>
  </si>
  <si>
    <t>TR56 0001 0006 2144 3056 8550 01</t>
  </si>
  <si>
    <t>sancıoğlu oto</t>
  </si>
  <si>
    <t>ak ereğli</t>
  </si>
  <si>
    <t>TR75 0004 6000 3788 8000 020317</t>
  </si>
  <si>
    <t>HASAN GÜLER</t>
  </si>
  <si>
    <t>TR03 0001 0024 5250 7868 265005</t>
  </si>
  <si>
    <t>SİL.AJ AVANS</t>
  </si>
  <si>
    <t>SİLAJ BEDELİ</t>
  </si>
  <si>
    <t>MUTABIK KALINAN</t>
  </si>
  <si>
    <t>MEHMET ONAT</t>
  </si>
  <si>
    <t>İLYAS ONAT</t>
  </si>
  <si>
    <t>TR47 0001 0001 6942 7807 875005</t>
  </si>
  <si>
    <t>VELİ AL</t>
  </si>
  <si>
    <t>CUMli YAZAR</t>
  </si>
  <si>
    <t>ADI SOYADI</t>
  </si>
  <si>
    <t>MİKTAR</t>
  </si>
  <si>
    <t>BORSA</t>
  </si>
  <si>
    <t>STOPAJ</t>
  </si>
  <si>
    <t>ÖDENEN</t>
  </si>
  <si>
    <t>NET KALAN</t>
  </si>
  <si>
    <t>SİLAJ ALIMLARI</t>
  </si>
  <si>
    <t>ERHAN BEYDEMİR</t>
  </si>
  <si>
    <t>ALPER AYHAN</t>
  </si>
  <si>
    <t>SAİT ÖNER</t>
  </si>
  <si>
    <t>ERHAN KILINÇ-SİNEM</t>
  </si>
  <si>
    <t>DENİZ</t>
  </si>
  <si>
    <t>ERHAN-SİNEM</t>
  </si>
  <si>
    <t>ÖZKOÇLAR</t>
  </si>
  <si>
    <t>TR63 0001 001 6938 9675 8950 03</t>
  </si>
  <si>
    <t>ERİNOKS TAR.MAK.</t>
  </si>
  <si>
    <t>TR11 0001 0001 6954 2890 035001</t>
  </si>
  <si>
    <t>ervet</t>
  </si>
  <si>
    <t>HAYEK MAKİNE</t>
  </si>
  <si>
    <t>ALİ BİLGİÇ DEKOR</t>
  </si>
  <si>
    <t>GAR MEVLANA</t>
  </si>
  <si>
    <t>TR25 0006 2000 1010 0006 661435</t>
  </si>
  <si>
    <t>KILINÇ GEN.MED.</t>
  </si>
  <si>
    <t xml:space="preserve">YK </t>
  </si>
  <si>
    <t>TR40 0006 7010 0000 0093 165744</t>
  </si>
  <si>
    <t>TR37 0001 0001 6958 3776 965002</t>
  </si>
  <si>
    <t>9.AY ARA TOPLAM</t>
  </si>
  <si>
    <t>04.10'DA 10.000 ÇEK+4370 NAKİT ALINDI</t>
  </si>
  <si>
    <t>11,09,17</t>
  </si>
  <si>
    <t>GENEL TOPL.(767.477 TL 4 parça geldi)</t>
  </si>
  <si>
    <t>48.853,7 tl 06.10 zir.hes.geldi</t>
  </si>
  <si>
    <t>topl.</t>
  </si>
  <si>
    <t>14.830 tl 19.09'da nakit alındı</t>
  </si>
  <si>
    <t>4600 tl kdv 14.09'da alındı</t>
  </si>
  <si>
    <t>muhac</t>
  </si>
  <si>
    <t>8.000 tl 05.09'da nakit alındı</t>
  </si>
  <si>
    <t>2 çek 250.000tl ve 29.06 hesaba 56.264</t>
  </si>
  <si>
    <t>40395 TL 12.10'DA FİN.HES.+6000 TL NAKİT</t>
  </si>
  <si>
    <t>82.700 TL 20.10'DA TEB NAKİT ALINDI</t>
  </si>
  <si>
    <t>SARAY</t>
  </si>
  <si>
    <t>AYDOS</t>
  </si>
  <si>
    <t>MAZOT</t>
  </si>
  <si>
    <t>DİĞER YEMLER soyaKÜSBE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</si>
</sst>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TL&quot;"/>
    <numFmt numFmtId="165" formatCode="#,##0.000"/>
    <numFmt numFmtId="166" formatCode="dd/mm/yy;@"/>
    <numFmt numFmtId="167" formatCode="[$-41F]mmmm\ yy;@"/>
  </numFmts>
  <fonts count="42" x14ac:knownFonts="1">
    <font>
      <sz val="11"/>
      <color theme="1"/>
      <name val="Calibri"/>
      <family val="2"/>
      <charset val="162"/>
      <scheme val="minor"/>
    </font>
    <font>
      <sz val="9"/>
      <color indexed="81"/>
      <name val="Tahoma"/>
      <family val="2"/>
      <charset val="162"/>
    </font>
    <font>
      <b/>
      <sz val="9"/>
      <color indexed="81"/>
      <name val="Tahoma"/>
      <family val="2"/>
      <charset val="162"/>
    </font>
    <font>
      <b/>
      <sz val="8"/>
      <color theme="1"/>
      <name val="Calibri"/>
      <family val="2"/>
      <charset val="162"/>
      <scheme val="minor"/>
    </font>
    <font>
      <sz val="8"/>
      <color theme="1"/>
      <name val="Calibri"/>
      <family val="2"/>
      <charset val="162"/>
      <scheme val="minor"/>
    </font>
    <font>
      <sz val="7"/>
      <color theme="1"/>
      <name val="Calibri"/>
      <family val="2"/>
      <charset val="162"/>
      <scheme val="minor"/>
    </font>
    <font>
      <b/>
      <sz val="9"/>
      <color theme="1"/>
      <name val="Calibri"/>
      <family val="2"/>
      <charset val="162"/>
      <scheme val="minor"/>
    </font>
    <font>
      <sz val="9"/>
      <color theme="1"/>
      <name val="Calibri"/>
      <family val="2"/>
      <charset val="162"/>
      <scheme val="minor"/>
    </font>
    <font>
      <b/>
      <sz val="12"/>
      <color theme="1"/>
      <name val="Calibri"/>
      <family val="2"/>
      <charset val="162"/>
      <scheme val="minor"/>
    </font>
    <font>
      <sz val="12"/>
      <color theme="1"/>
      <name val="Calibri"/>
      <family val="2"/>
      <charset val="162"/>
      <scheme val="minor"/>
    </font>
    <font>
      <b/>
      <sz val="7"/>
      <color theme="1"/>
      <name val="Calibri"/>
      <family val="2"/>
      <charset val="162"/>
      <scheme val="minor"/>
    </font>
    <font>
      <b/>
      <sz val="10"/>
      <name val="Arial Tur"/>
      <charset val="162"/>
    </font>
    <font>
      <sz val="12"/>
      <name val="Arial Tur"/>
      <charset val="162"/>
    </font>
    <font>
      <b/>
      <sz val="12"/>
      <name val="Arial Tur"/>
      <charset val="162"/>
    </font>
    <font>
      <sz val="8"/>
      <name val="Arial Tur"/>
      <charset val="162"/>
    </font>
    <font>
      <sz val="9"/>
      <name val="Arial Tur"/>
      <charset val="162"/>
    </font>
    <font>
      <sz val="10"/>
      <name val="Arial Tur"/>
      <charset val="162"/>
    </font>
    <font>
      <b/>
      <sz val="8"/>
      <name val="Arial Tur"/>
      <charset val="162"/>
    </font>
    <font>
      <b/>
      <sz val="7"/>
      <name val="Arial Tur"/>
      <charset val="162"/>
    </font>
    <font>
      <b/>
      <sz val="9"/>
      <name val="Arial Tur"/>
      <charset val="162"/>
    </font>
    <font>
      <sz val="7"/>
      <name val="Arial Tur"/>
      <charset val="162"/>
    </font>
    <font>
      <sz val="6"/>
      <name val="Arial Tur"/>
      <charset val="162"/>
    </font>
    <font>
      <b/>
      <sz val="8"/>
      <color rgb="FFFF0000"/>
      <name val="Arial Tur"/>
      <charset val="162"/>
    </font>
    <font>
      <b/>
      <sz val="7"/>
      <color rgb="FFFF0000"/>
      <name val="Arial Tur"/>
      <charset val="162"/>
    </font>
    <font>
      <b/>
      <sz val="11"/>
      <color rgb="FFFF0000"/>
      <name val="Calibri"/>
      <family val="2"/>
      <charset val="162"/>
      <scheme val="minor"/>
    </font>
    <font>
      <b/>
      <sz val="7"/>
      <name val="Arial"/>
      <family val="2"/>
      <charset val="162"/>
    </font>
    <font>
      <sz val="7"/>
      <name val="Arial"/>
      <family val="2"/>
      <charset val="162"/>
    </font>
    <font>
      <sz val="7"/>
      <color theme="1"/>
      <name val="Arial"/>
      <family val="2"/>
      <charset val="162"/>
    </font>
    <font>
      <sz val="7"/>
      <color rgb="FFFF0000"/>
      <name val="Arial Tur"/>
      <charset val="162"/>
    </font>
    <font>
      <sz val="8"/>
      <color rgb="FFFF0000"/>
      <name val="Arial Tur"/>
      <charset val="162"/>
    </font>
    <font>
      <sz val="10"/>
      <color theme="1"/>
      <name val="Calibri"/>
      <family val="2"/>
      <charset val="162"/>
      <scheme val="minor"/>
    </font>
    <font>
      <b/>
      <sz val="10"/>
      <color theme="1"/>
      <name val="Calibri"/>
      <family val="2"/>
      <charset val="162"/>
      <scheme val="minor"/>
    </font>
    <font>
      <b/>
      <sz val="14"/>
      <color theme="1"/>
      <name val="Calibri"/>
      <family val="2"/>
      <charset val="162"/>
      <scheme val="minor"/>
    </font>
    <font>
      <sz val="9"/>
      <color theme="1"/>
      <name val="Arial"/>
      <family val="2"/>
      <charset val="162"/>
    </font>
    <font>
      <b/>
      <sz val="10"/>
      <color theme="1"/>
      <name val="Arial"/>
      <family val="2"/>
      <charset val="162"/>
    </font>
    <font>
      <sz val="10"/>
      <color theme="1"/>
      <name val="Arial"/>
      <family val="2"/>
      <charset val="162"/>
    </font>
    <font>
      <b/>
      <sz val="11"/>
      <color theme="1"/>
      <name val="Calibri"/>
      <family val="2"/>
      <charset val="162"/>
      <scheme val="minor"/>
    </font>
    <font>
      <b/>
      <sz val="18"/>
      <color theme="1"/>
      <name val="Calibri"/>
      <family val="2"/>
      <charset val="162"/>
      <scheme val="minor"/>
    </font>
    <font>
      <sz val="18"/>
      <color theme="1"/>
      <name val="Calibri"/>
      <family val="2"/>
      <charset val="162"/>
      <scheme val="minor"/>
    </font>
    <font>
      <b/>
      <sz val="8"/>
      <color rgb="FFFF0000"/>
      <name val="Calibri"/>
      <family val="2"/>
      <charset val="162"/>
      <scheme val="minor"/>
    </font>
    <font>
      <sz val="9"/>
      <color indexed="81"/>
      <name val="Tahoma"/>
      <charset val="1"/>
    </font>
    <font>
      <b/>
      <sz val="9"/>
      <color indexed="81"/>
      <name val="Tahoma"/>
      <charset val="1"/>
    </font>
  </fonts>
  <fills count="8">
    <fill>
      <patternFill patternType="none"/>
    </fill>
    <fill>
      <patternFill patternType="gray125"/>
    </fill>
    <fill>
      <patternFill patternType="solid">
        <fgColor rgb="FF92D050"/>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s>
  <borders count="6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diagonal/>
    </border>
    <border>
      <left style="thin">
        <color auto="1"/>
      </left>
      <right style="medium">
        <color auto="1"/>
      </right>
      <top style="thin">
        <color auto="1"/>
      </top>
      <bottom style="thin">
        <color auto="1"/>
      </bottom>
      <diagonal/>
    </border>
    <border>
      <left style="medium">
        <color auto="1"/>
      </left>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right style="thin">
        <color auto="1"/>
      </right>
      <top style="medium">
        <color auto="1"/>
      </top>
      <bottom/>
      <diagonal/>
    </border>
    <border>
      <left/>
      <right style="thin">
        <color auto="1"/>
      </right>
      <top/>
      <bottom/>
      <diagonal/>
    </border>
    <border>
      <left/>
      <right style="thin">
        <color auto="1"/>
      </right>
      <top style="thin">
        <color auto="1"/>
      </top>
      <bottom style="thin">
        <color auto="1"/>
      </bottom>
      <diagonal/>
    </border>
    <border>
      <left/>
      <right/>
      <top style="medium">
        <color auto="1"/>
      </top>
      <bottom/>
      <diagonal/>
    </border>
    <border>
      <left/>
      <right style="thin">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bottom style="thin">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right style="medium">
        <color indexed="64"/>
      </right>
      <top/>
      <bottom style="thin">
        <color indexed="64"/>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indexed="64"/>
      </right>
      <top style="thin">
        <color indexed="64"/>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style="thin">
        <color auto="1"/>
      </top>
      <bottom style="medium">
        <color auto="1"/>
      </bottom>
      <diagonal/>
    </border>
    <border>
      <left style="thin">
        <color auto="1"/>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right/>
      <top/>
      <bottom style="thin">
        <color indexed="64"/>
      </bottom>
      <diagonal/>
    </border>
  </borders>
  <cellStyleXfs count="1">
    <xf numFmtId="0" fontId="0" fillId="0" borderId="0"/>
  </cellStyleXfs>
  <cellXfs count="638">
    <xf numFmtId="0" fontId="0" fillId="0" borderId="0" xfId="0"/>
    <xf numFmtId="0" fontId="4" fillId="0" borderId="0" xfId="0" applyFont="1"/>
    <xf numFmtId="0" fontId="4" fillId="0" borderId="7" xfId="0" applyFont="1" applyBorder="1"/>
    <xf numFmtId="0" fontId="3" fillId="0" borderId="7" xfId="0" applyFont="1" applyBorder="1"/>
    <xf numFmtId="0" fontId="3" fillId="0" borderId="0" xfId="0" applyFont="1"/>
    <xf numFmtId="0" fontId="3" fillId="0" borderId="0" xfId="0" applyFont="1" applyAlignment="1">
      <alignment horizontal="center" vertical="center"/>
    </xf>
    <xf numFmtId="4" fontId="4" fillId="0" borderId="0" xfId="0" applyNumberFormat="1" applyFont="1"/>
    <xf numFmtId="164" fontId="3" fillId="0" borderId="0" xfId="0" applyNumberFormat="1" applyFont="1"/>
    <xf numFmtId="164" fontId="6" fillId="0" borderId="13" xfId="0" applyNumberFormat="1" applyFont="1" applyBorder="1" applyAlignment="1">
      <alignment horizontal="center" vertical="center" textRotation="90"/>
    </xf>
    <xf numFmtId="4" fontId="6" fillId="0" borderId="28" xfId="0" applyNumberFormat="1" applyFont="1" applyBorder="1" applyAlignment="1">
      <alignment horizontal="center" vertical="center"/>
    </xf>
    <xf numFmtId="4" fontId="6" fillId="0" borderId="3" xfId="0" applyNumberFormat="1" applyFont="1" applyBorder="1"/>
    <xf numFmtId="4" fontId="6" fillId="0" borderId="12" xfId="0" applyNumberFormat="1" applyFont="1" applyBorder="1"/>
    <xf numFmtId="4" fontId="6" fillId="0" borderId="6" xfId="0" applyNumberFormat="1" applyFont="1" applyBorder="1"/>
    <xf numFmtId="4" fontId="6" fillId="0" borderId="0" xfId="0" applyNumberFormat="1" applyFont="1"/>
    <xf numFmtId="4" fontId="6" fillId="2" borderId="12" xfId="0" applyNumberFormat="1" applyFont="1" applyFill="1" applyBorder="1"/>
    <xf numFmtId="0" fontId="7" fillId="0" borderId="7" xfId="0" applyFont="1" applyBorder="1"/>
    <xf numFmtId="4" fontId="6" fillId="0" borderId="27" xfId="0" applyNumberFormat="1" applyFont="1" applyBorder="1"/>
    <xf numFmtId="4" fontId="6" fillId="0" borderId="33" xfId="0" applyNumberFormat="1" applyFont="1" applyFill="1" applyBorder="1" applyAlignment="1">
      <alignment wrapText="1"/>
    </xf>
    <xf numFmtId="0" fontId="8" fillId="0" borderId="14" xfId="0" applyFont="1" applyBorder="1" applyAlignment="1">
      <alignment horizontal="center" vertical="center"/>
    </xf>
    <xf numFmtId="0" fontId="8" fillId="0" borderId="19" xfId="0" applyFont="1" applyBorder="1"/>
    <xf numFmtId="0" fontId="9" fillId="0" borderId="19" xfId="0" applyFont="1" applyBorder="1"/>
    <xf numFmtId="4" fontId="9" fillId="0" borderId="19" xfId="0" applyNumberFormat="1" applyFont="1" applyBorder="1"/>
    <xf numFmtId="4" fontId="8" fillId="0" borderId="28" xfId="0" applyNumberFormat="1" applyFont="1" applyBorder="1"/>
    <xf numFmtId="0" fontId="9" fillId="0" borderId="0" xfId="0" applyFont="1"/>
    <xf numFmtId="0" fontId="6" fillId="0" borderId="14" xfId="0" applyFont="1" applyBorder="1" applyAlignment="1">
      <alignment horizontal="center" vertical="center"/>
    </xf>
    <xf numFmtId="0" fontId="7" fillId="0" borderId="20" xfId="0" applyFont="1" applyBorder="1"/>
    <xf numFmtId="17" fontId="7" fillId="0" borderId="2" xfId="0" applyNumberFormat="1" applyFont="1" applyBorder="1" applyAlignment="1">
      <alignment horizontal="center" vertical="center"/>
    </xf>
    <xf numFmtId="17" fontId="7" fillId="0" borderId="23" xfId="0" applyNumberFormat="1" applyFont="1" applyBorder="1" applyAlignment="1">
      <alignment horizontal="center" vertical="center"/>
    </xf>
    <xf numFmtId="4" fontId="7" fillId="0" borderId="8" xfId="0" applyNumberFormat="1" applyFont="1" applyBorder="1" applyAlignment="1">
      <alignment horizontal="center" vertical="center"/>
    </xf>
    <xf numFmtId="0" fontId="6" fillId="0" borderId="21" xfId="0" applyFont="1" applyBorder="1" applyAlignment="1">
      <alignment horizontal="center" vertical="center"/>
    </xf>
    <xf numFmtId="0" fontId="7" fillId="0" borderId="29" xfId="0" applyFont="1" applyBorder="1"/>
    <xf numFmtId="0" fontId="7" fillId="0" borderId="16" xfId="0" applyFont="1" applyBorder="1"/>
    <xf numFmtId="0" fontId="7" fillId="0" borderId="8" xfId="0" applyFont="1" applyBorder="1" applyAlignment="1">
      <alignment wrapText="1"/>
    </xf>
    <xf numFmtId="4" fontId="7" fillId="0" borderId="34" xfId="0" applyNumberFormat="1" applyFont="1" applyFill="1" applyBorder="1" applyAlignment="1">
      <alignment wrapText="1"/>
    </xf>
    <xf numFmtId="0" fontId="7" fillId="0" borderId="2" xfId="0" applyFont="1" applyBorder="1"/>
    <xf numFmtId="3" fontId="7" fillId="0" borderId="2" xfId="0" applyNumberFormat="1" applyFont="1" applyBorder="1"/>
    <xf numFmtId="3" fontId="7" fillId="0" borderId="23" xfId="0" applyNumberFormat="1" applyFont="1" applyBorder="1"/>
    <xf numFmtId="4" fontId="7" fillId="0" borderId="2" xfId="0" applyNumberFormat="1" applyFont="1" applyBorder="1"/>
    <xf numFmtId="0" fontId="7" fillId="0" borderId="9" xfId="0" applyFont="1" applyBorder="1"/>
    <xf numFmtId="3" fontId="7" fillId="0" borderId="9" xfId="0" applyNumberFormat="1" applyFont="1" applyBorder="1"/>
    <xf numFmtId="3" fontId="7" fillId="0" borderId="30" xfId="0" applyNumberFormat="1" applyFont="1" applyBorder="1"/>
    <xf numFmtId="4" fontId="7" fillId="0" borderId="9" xfId="0" applyNumberFormat="1" applyFont="1" applyBorder="1"/>
    <xf numFmtId="3" fontId="7" fillId="0" borderId="7" xfId="0" applyNumberFormat="1" applyFont="1" applyBorder="1"/>
    <xf numFmtId="3" fontId="7" fillId="0" borderId="25" xfId="0" applyNumberFormat="1" applyFont="1" applyBorder="1"/>
    <xf numFmtId="4" fontId="7" fillId="0" borderId="7" xfId="0" applyNumberFormat="1" applyFont="1" applyBorder="1"/>
    <xf numFmtId="3" fontId="7" fillId="0" borderId="26" xfId="0" applyNumberFormat="1" applyFont="1" applyBorder="1"/>
    <xf numFmtId="3" fontId="7" fillId="0" borderId="31" xfId="0" applyNumberFormat="1" applyFont="1" applyBorder="1"/>
    <xf numFmtId="4" fontId="7" fillId="0" borderId="26" xfId="0" applyNumberFormat="1" applyFont="1" applyBorder="1"/>
    <xf numFmtId="164" fontId="6" fillId="0" borderId="5" xfId="0" applyNumberFormat="1" applyFont="1" applyBorder="1"/>
    <xf numFmtId="164" fontId="6" fillId="0" borderId="24" xfId="0" applyNumberFormat="1" applyFont="1" applyBorder="1"/>
    <xf numFmtId="4" fontId="6" fillId="0" borderId="5" xfId="0" applyNumberFormat="1" applyFont="1" applyBorder="1"/>
    <xf numFmtId="0" fontId="6" fillId="0" borderId="5" xfId="0" applyFont="1" applyBorder="1"/>
    <xf numFmtId="3" fontId="6" fillId="0" borderId="5" xfId="0" applyNumberFormat="1" applyFont="1" applyBorder="1"/>
    <xf numFmtId="3" fontId="6" fillId="0" borderId="24" xfId="0" applyNumberFormat="1" applyFont="1" applyBorder="1"/>
    <xf numFmtId="165" fontId="7" fillId="0" borderId="7" xfId="0" applyNumberFormat="1" applyFont="1" applyBorder="1"/>
    <xf numFmtId="165" fontId="7" fillId="0" borderId="25" xfId="0" applyNumberFormat="1" applyFont="1" applyBorder="1"/>
    <xf numFmtId="0" fontId="6" fillId="2" borderId="7" xfId="0" applyFont="1" applyFill="1" applyBorder="1"/>
    <xf numFmtId="3" fontId="6" fillId="2" borderId="7" xfId="0" applyNumberFormat="1" applyFont="1" applyFill="1" applyBorder="1"/>
    <xf numFmtId="4" fontId="6" fillId="2" borderId="7" xfId="0" applyNumberFormat="1" applyFont="1" applyFill="1" applyBorder="1"/>
    <xf numFmtId="0" fontId="7" fillId="0" borderId="5" xfId="0" applyFont="1" applyBorder="1"/>
    <xf numFmtId="3" fontId="7" fillId="0" borderId="5" xfId="0" applyNumberFormat="1" applyFont="1" applyBorder="1"/>
    <xf numFmtId="3" fontId="7" fillId="0" borderId="24" xfId="0" applyNumberFormat="1" applyFont="1" applyBorder="1"/>
    <xf numFmtId="4" fontId="7" fillId="0" borderId="5" xfId="0" applyNumberFormat="1" applyFont="1" applyBorder="1"/>
    <xf numFmtId="0" fontId="10" fillId="0" borderId="21" xfId="0" applyFont="1" applyBorder="1" applyAlignment="1">
      <alignment horizontal="center" vertical="center"/>
    </xf>
    <xf numFmtId="4" fontId="5" fillId="0" borderId="22" xfId="0" applyNumberFormat="1" applyFont="1" applyBorder="1" applyAlignment="1">
      <alignment horizontal="center" vertical="center"/>
    </xf>
    <xf numFmtId="4" fontId="10" fillId="0" borderId="33" xfId="0" applyNumberFormat="1" applyFont="1" applyBorder="1" applyAlignment="1">
      <alignment horizontal="center" vertical="center"/>
    </xf>
    <xf numFmtId="0" fontId="5" fillId="0" borderId="0" xfId="0" applyFont="1"/>
    <xf numFmtId="0" fontId="5" fillId="0" borderId="5" xfId="0" applyFont="1" applyBorder="1" applyAlignment="1">
      <alignment horizontal="left" vertical="center"/>
    </xf>
    <xf numFmtId="0" fontId="5" fillId="0" borderId="24" xfId="0" applyFont="1" applyBorder="1" applyAlignment="1">
      <alignment horizontal="left" vertical="center"/>
    </xf>
    <xf numFmtId="3" fontId="6" fillId="0" borderId="7" xfId="0" applyNumberFormat="1" applyFont="1" applyBorder="1"/>
    <xf numFmtId="4" fontId="6" fillId="0" borderId="7" xfId="0" applyNumberFormat="1" applyFont="1" applyBorder="1"/>
    <xf numFmtId="0" fontId="7" fillId="0" borderId="0" xfId="0" applyFont="1"/>
    <xf numFmtId="0" fontId="6" fillId="0" borderId="7" xfId="0" applyFont="1" applyBorder="1"/>
    <xf numFmtId="0" fontId="6" fillId="0" borderId="0" xfId="0" applyFont="1"/>
    <xf numFmtId="0" fontId="7" fillId="0" borderId="1" xfId="0" applyFont="1" applyBorder="1"/>
    <xf numFmtId="17" fontId="7" fillId="0" borderId="2" xfId="0" applyNumberFormat="1" applyFont="1" applyBorder="1"/>
    <xf numFmtId="4" fontId="6" fillId="0" borderId="2" xfId="0" applyNumberFormat="1" applyFont="1" applyBorder="1"/>
    <xf numFmtId="0" fontId="7" fillId="0" borderId="38" xfId="0" applyFont="1" applyBorder="1"/>
    <xf numFmtId="0" fontId="6" fillId="0" borderId="38" xfId="0" applyFont="1" applyBorder="1"/>
    <xf numFmtId="0" fontId="5" fillId="0" borderId="2" xfId="0" applyFont="1" applyBorder="1"/>
    <xf numFmtId="0" fontId="5" fillId="0" borderId="3" xfId="0" applyFont="1" applyBorder="1"/>
    <xf numFmtId="3" fontId="5" fillId="0" borderId="7" xfId="0" applyNumberFormat="1" applyFont="1" applyBorder="1"/>
    <xf numFmtId="0" fontId="5" fillId="0" borderId="12" xfId="0" applyFont="1" applyBorder="1"/>
    <xf numFmtId="3" fontId="10" fillId="0" borderId="7" xfId="0" applyNumberFormat="1" applyFont="1" applyBorder="1"/>
    <xf numFmtId="0" fontId="10" fillId="0" borderId="12" xfId="0" applyFont="1" applyBorder="1"/>
    <xf numFmtId="3" fontId="10" fillId="0" borderId="5" xfId="0" applyNumberFormat="1" applyFont="1" applyBorder="1"/>
    <xf numFmtId="0" fontId="10" fillId="0" borderId="6" xfId="0" applyFont="1" applyBorder="1"/>
    <xf numFmtId="3" fontId="5" fillId="0" borderId="2" xfId="0" applyNumberFormat="1" applyFont="1" applyBorder="1"/>
    <xf numFmtId="3" fontId="5" fillId="0" borderId="5" xfId="0" applyNumberFormat="1" applyFont="1" applyBorder="1"/>
    <xf numFmtId="0" fontId="5" fillId="0" borderId="6" xfId="0" applyFont="1" applyBorder="1"/>
    <xf numFmtId="3" fontId="5" fillId="0" borderId="0" xfId="0" applyNumberFormat="1" applyFont="1"/>
    <xf numFmtId="0" fontId="6" fillId="0" borderId="4" xfId="0" applyFont="1" applyBorder="1"/>
    <xf numFmtId="0" fontId="8" fillId="0" borderId="35" xfId="0" applyFont="1" applyBorder="1"/>
    <xf numFmtId="0" fontId="8" fillId="0" borderId="36" xfId="0" applyFont="1" applyBorder="1"/>
    <xf numFmtId="4" fontId="8" fillId="0" borderId="36" xfId="0" applyNumberFormat="1" applyFont="1" applyBorder="1"/>
    <xf numFmtId="0" fontId="8" fillId="0" borderId="37" xfId="0" applyFont="1" applyBorder="1"/>
    <xf numFmtId="0" fontId="8" fillId="0" borderId="0" xfId="0" applyFont="1"/>
    <xf numFmtId="0" fontId="11" fillId="0" borderId="0" xfId="0" applyFont="1" applyAlignment="1">
      <alignment horizontal="left"/>
    </xf>
    <xf numFmtId="0" fontId="12" fillId="3" borderId="25" xfId="0" applyFont="1" applyFill="1" applyBorder="1" applyAlignment="1">
      <alignment horizontal="center"/>
    </xf>
    <xf numFmtId="14" fontId="13" fillId="3" borderId="40" xfId="0" applyNumberFormat="1" applyFont="1" applyFill="1" applyBorder="1" applyAlignment="1">
      <alignment horizontal="left"/>
    </xf>
    <xf numFmtId="0" fontId="14" fillId="3" borderId="40" xfId="0" applyFont="1" applyFill="1" applyBorder="1" applyAlignment="1">
      <alignment horizontal="right"/>
    </xf>
    <xf numFmtId="3" fontId="14" fillId="3" borderId="40" xfId="0" applyNumberFormat="1" applyFont="1" applyFill="1" applyBorder="1" applyAlignment="1">
      <alignment horizontal="right"/>
    </xf>
    <xf numFmtId="0" fontId="15" fillId="3" borderId="40" xfId="0" applyFont="1" applyFill="1" applyBorder="1" applyAlignment="1">
      <alignment horizontal="right"/>
    </xf>
    <xf numFmtId="0" fontId="15" fillId="3" borderId="18" xfId="0" applyFont="1" applyFill="1" applyBorder="1" applyAlignment="1">
      <alignment horizontal="right"/>
    </xf>
    <xf numFmtId="0" fontId="16" fillId="0" borderId="7" xfId="0" applyFont="1" applyBorder="1" applyAlignment="1">
      <alignment horizontal="center"/>
    </xf>
    <xf numFmtId="14" fontId="17" fillId="3" borderId="40" xfId="0" applyNumberFormat="1" applyFont="1" applyFill="1" applyBorder="1" applyAlignment="1">
      <alignment horizontal="left"/>
    </xf>
    <xf numFmtId="17" fontId="17" fillId="3" borderId="7" xfId="0" applyNumberFormat="1" applyFont="1" applyFill="1" applyBorder="1" applyAlignment="1">
      <alignment horizontal="right"/>
    </xf>
    <xf numFmtId="0" fontId="15" fillId="3" borderId="7" xfId="0" applyFont="1" applyFill="1" applyBorder="1" applyAlignment="1">
      <alignment horizontal="right"/>
    </xf>
    <xf numFmtId="0" fontId="17" fillId="0" borderId="7" xfId="0" applyFont="1" applyBorder="1" applyAlignment="1">
      <alignment horizontal="left"/>
    </xf>
    <xf numFmtId="3" fontId="18" fillId="0" borderId="7" xfId="0" applyNumberFormat="1" applyFont="1" applyBorder="1" applyAlignment="1">
      <alignment horizontal="left"/>
    </xf>
    <xf numFmtId="4" fontId="19" fillId="0" borderId="7" xfId="0" applyNumberFormat="1" applyFont="1" applyBorder="1" applyAlignment="1">
      <alignment horizontal="right"/>
    </xf>
    <xf numFmtId="0" fontId="14" fillId="0" borderId="7" xfId="0" applyFont="1" applyBorder="1" applyAlignment="1">
      <alignment horizontal="left"/>
    </xf>
    <xf numFmtId="3" fontId="14" fillId="0" borderId="7" xfId="0" applyNumberFormat="1" applyFont="1" applyBorder="1" applyAlignment="1">
      <alignment horizontal="right"/>
    </xf>
    <xf numFmtId="3" fontId="14" fillId="0" borderId="7" xfId="0" applyNumberFormat="1" applyFont="1" applyBorder="1"/>
    <xf numFmtId="4" fontId="15" fillId="0" borderId="7" xfId="0" applyNumberFormat="1" applyFont="1" applyBorder="1" applyAlignment="1">
      <alignment horizontal="right"/>
    </xf>
    <xf numFmtId="0" fontId="16" fillId="0" borderId="7" xfId="0" applyFont="1" applyFill="1" applyBorder="1" applyAlignment="1">
      <alignment horizontal="center"/>
    </xf>
    <xf numFmtId="0" fontId="16" fillId="4" borderId="7" xfId="0" applyFont="1" applyFill="1" applyBorder="1" applyAlignment="1">
      <alignment horizontal="center"/>
    </xf>
    <xf numFmtId="0" fontId="17" fillId="4" borderId="7" xfId="0" applyFont="1" applyFill="1" applyBorder="1" applyAlignment="1">
      <alignment horizontal="left"/>
    </xf>
    <xf numFmtId="3" fontId="17" fillId="4" borderId="7" xfId="0" applyNumberFormat="1" applyFont="1" applyFill="1" applyBorder="1" applyAlignment="1">
      <alignment horizontal="right"/>
    </xf>
    <xf numFmtId="4" fontId="19" fillId="4" borderId="7" xfId="0" applyNumberFormat="1" applyFont="1" applyFill="1" applyBorder="1" applyAlignment="1">
      <alignment horizontal="right"/>
    </xf>
    <xf numFmtId="3" fontId="20" fillId="0" borderId="7" xfId="0" applyNumberFormat="1" applyFont="1" applyBorder="1" applyAlignment="1">
      <alignment horizontal="right"/>
    </xf>
    <xf numFmtId="3" fontId="20" fillId="0" borderId="7" xfId="0" applyNumberFormat="1" applyFont="1" applyBorder="1"/>
    <xf numFmtId="3" fontId="21" fillId="0" borderId="7" xfId="0" applyNumberFormat="1" applyFont="1" applyBorder="1" applyAlignment="1">
      <alignment horizontal="right"/>
    </xf>
    <xf numFmtId="3" fontId="21" fillId="0" borderId="7" xfId="0" applyNumberFormat="1" applyFont="1" applyBorder="1"/>
    <xf numFmtId="3" fontId="18" fillId="4" borderId="7" xfId="0" applyNumberFormat="1" applyFont="1" applyFill="1" applyBorder="1" applyAlignment="1">
      <alignment horizontal="right"/>
    </xf>
    <xf numFmtId="4" fontId="17" fillId="4" borderId="7" xfId="0" applyNumberFormat="1" applyFont="1" applyFill="1" applyBorder="1" applyAlignment="1">
      <alignment horizontal="right"/>
    </xf>
    <xf numFmtId="4" fontId="15" fillId="4" borderId="7" xfId="0" applyNumberFormat="1" applyFont="1" applyFill="1" applyBorder="1" applyAlignment="1">
      <alignment horizontal="right"/>
    </xf>
    <xf numFmtId="0" fontId="16" fillId="0" borderId="25" xfId="0" applyFont="1" applyBorder="1" applyAlignment="1">
      <alignment horizontal="center"/>
    </xf>
    <xf numFmtId="0" fontId="11" fillId="0" borderId="40" xfId="0" applyFont="1" applyBorder="1" applyAlignment="1">
      <alignment horizontal="left"/>
    </xf>
    <xf numFmtId="3" fontId="17" fillId="0" borderId="40" xfId="0" applyNumberFormat="1" applyFont="1" applyBorder="1" applyAlignment="1">
      <alignment horizontal="right"/>
    </xf>
    <xf numFmtId="4" fontId="19" fillId="0" borderId="18" xfId="0" applyNumberFormat="1" applyFont="1" applyBorder="1" applyAlignment="1">
      <alignment horizontal="right"/>
    </xf>
    <xf numFmtId="3" fontId="18" fillId="5" borderId="26" xfId="0" applyNumberFormat="1" applyFont="1" applyFill="1" applyBorder="1"/>
    <xf numFmtId="166" fontId="18" fillId="5" borderId="26" xfId="0" applyNumberFormat="1" applyFont="1" applyFill="1" applyBorder="1"/>
    <xf numFmtId="0" fontId="18" fillId="5" borderId="26" xfId="0" applyFont="1" applyFill="1" applyBorder="1"/>
    <xf numFmtId="0" fontId="17" fillId="5" borderId="26" xfId="0" applyFont="1" applyFill="1" applyBorder="1"/>
    <xf numFmtId="3" fontId="17" fillId="5" borderId="26" xfId="0" applyNumberFormat="1" applyFont="1" applyFill="1" applyBorder="1"/>
    <xf numFmtId="4" fontId="17" fillId="5" borderId="26" xfId="0" applyNumberFormat="1" applyFont="1" applyFill="1" applyBorder="1"/>
    <xf numFmtId="2" fontId="17" fillId="5" borderId="26" xfId="0" applyNumberFormat="1" applyFont="1" applyFill="1" applyBorder="1"/>
    <xf numFmtId="1" fontId="17" fillId="5" borderId="26" xfId="0" applyNumberFormat="1" applyFont="1" applyFill="1" applyBorder="1"/>
    <xf numFmtId="4" fontId="18" fillId="5" borderId="31" xfId="0" applyNumberFormat="1" applyFont="1" applyFill="1" applyBorder="1"/>
    <xf numFmtId="0" fontId="20" fillId="0" borderId="41" xfId="0" applyFont="1" applyBorder="1"/>
    <xf numFmtId="4" fontId="20" fillId="6" borderId="23" xfId="0" applyNumberFormat="1" applyFont="1" applyFill="1" applyBorder="1"/>
    <xf numFmtId="0" fontId="20" fillId="6" borderId="42" xfId="0" applyFont="1" applyFill="1" applyBorder="1"/>
    <xf numFmtId="4" fontId="20" fillId="6" borderId="25" xfId="0" applyNumberFormat="1" applyFont="1" applyFill="1" applyBorder="1"/>
    <xf numFmtId="0" fontId="20" fillId="6" borderId="43" xfId="0" applyFont="1" applyFill="1" applyBorder="1"/>
    <xf numFmtId="0" fontId="20" fillId="0" borderId="4" xfId="0" applyFont="1" applyBorder="1"/>
    <xf numFmtId="166" fontId="20" fillId="0" borderId="5" xfId="0" applyNumberFormat="1" applyFont="1" applyBorder="1"/>
    <xf numFmtId="0" fontId="20" fillId="0" borderId="5" xfId="0" applyFont="1" applyBorder="1"/>
    <xf numFmtId="0" fontId="14" fillId="0" borderId="5" xfId="0" applyFont="1" applyBorder="1"/>
    <xf numFmtId="3" fontId="14" fillId="0" borderId="5" xfId="0" applyNumberFormat="1" applyFont="1" applyBorder="1"/>
    <xf numFmtId="4" fontId="14" fillId="0" borderId="5" xfId="0" applyNumberFormat="1" applyFont="1" applyBorder="1"/>
    <xf numFmtId="1" fontId="14" fillId="0" borderId="5" xfId="0" applyNumberFormat="1" applyFont="1" applyBorder="1"/>
    <xf numFmtId="4" fontId="17" fillId="0" borderId="5" xfId="0" applyNumberFormat="1" applyFont="1" applyBorder="1"/>
    <xf numFmtId="4" fontId="20" fillId="6" borderId="24" xfId="0" applyNumberFormat="1" applyFont="1" applyFill="1" applyBorder="1"/>
    <xf numFmtId="0" fontId="20" fillId="6" borderId="44" xfId="0" applyFont="1" applyFill="1" applyBorder="1"/>
    <xf numFmtId="4" fontId="14" fillId="0" borderId="2" xfId="0" applyNumberFormat="1" applyFont="1" applyBorder="1"/>
    <xf numFmtId="4" fontId="14" fillId="0" borderId="7" xfId="0" applyNumberFormat="1" applyFont="1" applyBorder="1"/>
    <xf numFmtId="0" fontId="20" fillId="0" borderId="22" xfId="0" applyFont="1" applyBorder="1"/>
    <xf numFmtId="166" fontId="20" fillId="0" borderId="22" xfId="0" applyNumberFormat="1" applyFont="1" applyBorder="1"/>
    <xf numFmtId="0" fontId="14" fillId="0" borderId="22" xfId="0" applyFont="1" applyBorder="1"/>
    <xf numFmtId="3" fontId="14" fillId="0" borderId="22" xfId="0" applyNumberFormat="1" applyFont="1" applyBorder="1"/>
    <xf numFmtId="4" fontId="14" fillId="0" borderId="22" xfId="0" applyNumberFormat="1" applyFont="1" applyBorder="1"/>
    <xf numFmtId="1" fontId="14" fillId="0" borderId="22" xfId="0" applyNumberFormat="1" applyFont="1" applyBorder="1"/>
    <xf numFmtId="4" fontId="17" fillId="0" borderId="22" xfId="0" applyNumberFormat="1" applyFont="1" applyBorder="1"/>
    <xf numFmtId="4" fontId="20" fillId="6" borderId="32" xfId="0" applyNumberFormat="1" applyFont="1" applyFill="1" applyBorder="1"/>
    <xf numFmtId="0" fontId="20" fillId="6" borderId="1" xfId="0" applyFont="1" applyFill="1" applyBorder="1"/>
    <xf numFmtId="166" fontId="20" fillId="6" borderId="2" xfId="0" applyNumberFormat="1" applyFont="1" applyFill="1" applyBorder="1"/>
    <xf numFmtId="0" fontId="20" fillId="6" borderId="2" xfId="0" applyFont="1" applyFill="1" applyBorder="1"/>
    <xf numFmtId="0" fontId="14" fillId="6" borderId="2" xfId="0" applyFont="1" applyFill="1" applyBorder="1"/>
    <xf numFmtId="3" fontId="14" fillId="6" borderId="2" xfId="0" applyNumberFormat="1" applyFont="1" applyFill="1" applyBorder="1"/>
    <xf numFmtId="4" fontId="14" fillId="6" borderId="2" xfId="0" applyNumberFormat="1" applyFont="1" applyFill="1" applyBorder="1"/>
    <xf numFmtId="1" fontId="14" fillId="6" borderId="2" xfId="0" applyNumberFormat="1" applyFont="1" applyFill="1" applyBorder="1"/>
    <xf numFmtId="4" fontId="17" fillId="6" borderId="2" xfId="0" applyNumberFormat="1" applyFont="1" applyFill="1" applyBorder="1"/>
    <xf numFmtId="0" fontId="20" fillId="6" borderId="38" xfId="0" applyFont="1" applyFill="1" applyBorder="1"/>
    <xf numFmtId="166" fontId="20" fillId="6" borderId="7" xfId="0" applyNumberFormat="1" applyFont="1" applyFill="1" applyBorder="1"/>
    <xf numFmtId="0" fontId="20" fillId="6" borderId="7" xfId="0" applyFont="1" applyFill="1" applyBorder="1"/>
    <xf numFmtId="0" fontId="14" fillId="6" borderId="7" xfId="0" applyFont="1" applyFill="1" applyBorder="1"/>
    <xf numFmtId="3" fontId="14" fillId="6" borderId="7" xfId="0" applyNumberFormat="1" applyFont="1" applyFill="1" applyBorder="1"/>
    <xf numFmtId="4" fontId="14" fillId="6" borderId="7" xfId="0" applyNumberFormat="1" applyFont="1" applyFill="1" applyBorder="1"/>
    <xf numFmtId="1" fontId="14" fillId="6" borderId="7" xfId="0" applyNumberFormat="1" applyFont="1" applyFill="1" applyBorder="1"/>
    <xf numFmtId="4" fontId="17" fillId="6" borderId="7" xfId="0" applyNumberFormat="1" applyFont="1" applyFill="1" applyBorder="1"/>
    <xf numFmtId="0" fontId="20" fillId="0" borderId="38" xfId="0" applyFont="1" applyBorder="1"/>
    <xf numFmtId="166" fontId="20" fillId="0" borderId="7" xfId="0" applyNumberFormat="1" applyFont="1" applyBorder="1"/>
    <xf numFmtId="0" fontId="20" fillId="0" borderId="7" xfId="0" applyFont="1" applyBorder="1"/>
    <xf numFmtId="0" fontId="14" fillId="0" borderId="7" xfId="0" applyFont="1" applyBorder="1"/>
    <xf numFmtId="1" fontId="14" fillId="0" borderId="7" xfId="0" applyNumberFormat="1" applyFont="1" applyBorder="1"/>
    <xf numFmtId="4" fontId="17" fillId="0" borderId="7" xfId="0" applyNumberFormat="1" applyFont="1" applyBorder="1"/>
    <xf numFmtId="0" fontId="13" fillId="0" borderId="0" xfId="0" applyFont="1" applyFill="1"/>
    <xf numFmtId="3" fontId="18" fillId="0" borderId="26" xfId="0" applyNumberFormat="1" applyFont="1" applyFill="1" applyBorder="1"/>
    <xf numFmtId="166" fontId="18" fillId="0" borderId="26" xfId="0" applyNumberFormat="1" applyFont="1" applyFill="1" applyBorder="1"/>
    <xf numFmtId="0" fontId="18" fillId="0" borderId="26" xfId="0" applyFont="1" applyFill="1" applyBorder="1"/>
    <xf numFmtId="0" fontId="17" fillId="0" borderId="26" xfId="0" applyFont="1" applyFill="1" applyBorder="1"/>
    <xf numFmtId="3" fontId="17" fillId="0" borderId="26" xfId="0" applyNumberFormat="1" applyFont="1" applyFill="1" applyBorder="1"/>
    <xf numFmtId="4" fontId="17" fillId="0" borderId="26" xfId="0" applyNumberFormat="1" applyFont="1" applyFill="1" applyBorder="1"/>
    <xf numFmtId="2" fontId="17" fillId="0" borderId="26" xfId="0" applyNumberFormat="1" applyFont="1" applyFill="1" applyBorder="1"/>
    <xf numFmtId="1" fontId="17" fillId="0" borderId="26" xfId="0" applyNumberFormat="1" applyFont="1" applyFill="1" applyBorder="1"/>
    <xf numFmtId="4" fontId="18" fillId="0" borderId="31" xfId="0" applyNumberFormat="1" applyFont="1" applyFill="1" applyBorder="1"/>
    <xf numFmtId="4" fontId="20" fillId="0" borderId="25" xfId="0" applyNumberFormat="1" applyFont="1" applyFill="1" applyBorder="1"/>
    <xf numFmtId="4" fontId="20" fillId="0" borderId="24" xfId="0" applyNumberFormat="1" applyFont="1" applyFill="1" applyBorder="1"/>
    <xf numFmtId="0" fontId="20" fillId="0" borderId="39" xfId="0" applyFont="1" applyFill="1" applyBorder="1"/>
    <xf numFmtId="166" fontId="20" fillId="0" borderId="26" xfId="0" applyNumberFormat="1" applyFont="1" applyFill="1" applyBorder="1"/>
    <xf numFmtId="0" fontId="20" fillId="0" borderId="26" xfId="0" applyFont="1" applyFill="1" applyBorder="1"/>
    <xf numFmtId="0" fontId="14" fillId="0" borderId="26" xfId="0" applyFont="1" applyFill="1" applyBorder="1"/>
    <xf numFmtId="3" fontId="14" fillId="0" borderId="26" xfId="0" applyNumberFormat="1" applyFont="1" applyFill="1" applyBorder="1"/>
    <xf numFmtId="4" fontId="14" fillId="0" borderId="7" xfId="0" applyNumberFormat="1" applyFont="1" applyFill="1" applyBorder="1"/>
    <xf numFmtId="4" fontId="14" fillId="0" borderId="26" xfId="0" applyNumberFormat="1" applyFont="1" applyFill="1" applyBorder="1"/>
    <xf numFmtId="1" fontId="14" fillId="0" borderId="26" xfId="0" applyNumberFormat="1" applyFont="1" applyFill="1" applyBorder="1"/>
    <xf numFmtId="0" fontId="20" fillId="0" borderId="4" xfId="0" applyFont="1" applyFill="1" applyBorder="1"/>
    <xf numFmtId="166" fontId="20" fillId="0" borderId="5" xfId="0" applyNumberFormat="1" applyFont="1" applyFill="1" applyBorder="1"/>
    <xf numFmtId="0" fontId="20" fillId="0" borderId="5" xfId="0" applyFont="1" applyFill="1" applyBorder="1"/>
    <xf numFmtId="0" fontId="14" fillId="0" borderId="5" xfId="0" applyFont="1" applyFill="1" applyBorder="1"/>
    <xf numFmtId="3" fontId="14" fillId="0" borderId="5" xfId="0" applyNumberFormat="1" applyFont="1" applyFill="1" applyBorder="1"/>
    <xf numFmtId="4" fontId="14" fillId="0" borderId="5" xfId="0" applyNumberFormat="1" applyFont="1" applyFill="1" applyBorder="1"/>
    <xf numFmtId="1" fontId="14" fillId="0" borderId="5" xfId="0" applyNumberFormat="1" applyFont="1" applyFill="1" applyBorder="1"/>
    <xf numFmtId="4" fontId="17" fillId="0" borderId="5" xfId="0" applyNumberFormat="1" applyFont="1" applyFill="1" applyBorder="1"/>
    <xf numFmtId="0" fontId="14" fillId="0" borderId="0" xfId="0" applyFont="1" applyFill="1"/>
    <xf numFmtId="4" fontId="14" fillId="0" borderId="0" xfId="0" applyNumberFormat="1" applyFont="1" applyFill="1"/>
    <xf numFmtId="0" fontId="20" fillId="0" borderId="45" xfId="0" applyFont="1" applyBorder="1"/>
    <xf numFmtId="166" fontId="20" fillId="0" borderId="9" xfId="0" applyNumberFormat="1" applyFont="1" applyBorder="1"/>
    <xf numFmtId="0" fontId="20" fillId="0" borderId="9" xfId="0" applyFont="1" applyBorder="1"/>
    <xf numFmtId="0" fontId="14" fillId="0" borderId="9" xfId="0" applyFont="1" applyBorder="1"/>
    <xf numFmtId="3" fontId="14" fillId="0" borderId="9" xfId="0" applyNumberFormat="1" applyFont="1" applyBorder="1"/>
    <xf numFmtId="4" fontId="14" fillId="0" borderId="9" xfId="0" applyNumberFormat="1" applyFont="1" applyBorder="1"/>
    <xf numFmtId="1" fontId="14" fillId="0" borderId="9" xfId="0" applyNumberFormat="1" applyFont="1" applyBorder="1"/>
    <xf numFmtId="4" fontId="17" fillId="0" borderId="9" xfId="0" applyNumberFormat="1" applyFont="1" applyBorder="1"/>
    <xf numFmtId="4" fontId="14" fillId="6" borderId="5" xfId="0" applyNumberFormat="1" applyFont="1" applyFill="1" applyBorder="1"/>
    <xf numFmtId="0" fontId="20" fillId="0" borderId="1" xfId="0" applyFont="1" applyBorder="1"/>
    <xf numFmtId="166" fontId="20" fillId="0" borderId="2" xfId="0" applyNumberFormat="1" applyFont="1" applyBorder="1"/>
    <xf numFmtId="0" fontId="20" fillId="0" borderId="2" xfId="0" applyFont="1" applyBorder="1"/>
    <xf numFmtId="0" fontId="14" fillId="0" borderId="2" xfId="0" applyFont="1" applyBorder="1"/>
    <xf numFmtId="3" fontId="14" fillId="0" borderId="2" xfId="0" applyNumberFormat="1" applyFont="1" applyBorder="1"/>
    <xf numFmtId="1" fontId="14" fillId="0" borderId="2" xfId="0" applyNumberFormat="1" applyFont="1" applyBorder="1"/>
    <xf numFmtId="4" fontId="17" fillId="0" borderId="2" xfId="0" applyNumberFormat="1" applyFont="1" applyBorder="1"/>
    <xf numFmtId="4" fontId="20" fillId="0" borderId="7" xfId="0" applyNumberFormat="1" applyFont="1" applyBorder="1"/>
    <xf numFmtId="0" fontId="20" fillId="0" borderId="38" xfId="0" applyFont="1" applyFill="1" applyBorder="1"/>
    <xf numFmtId="166" fontId="20" fillId="0" borderId="7" xfId="0" applyNumberFormat="1" applyFont="1" applyFill="1" applyBorder="1"/>
    <xf numFmtId="0" fontId="20" fillId="0" borderId="7" xfId="0" applyFont="1" applyFill="1" applyBorder="1"/>
    <xf numFmtId="0" fontId="14" fillId="0" borderId="7" xfId="0" applyFont="1" applyFill="1" applyBorder="1"/>
    <xf numFmtId="3" fontId="14" fillId="0" borderId="7" xfId="0" applyNumberFormat="1" applyFont="1" applyFill="1" applyBorder="1"/>
    <xf numFmtId="1" fontId="14" fillId="0" borderId="7" xfId="0" applyNumberFormat="1" applyFont="1" applyFill="1" applyBorder="1"/>
    <xf numFmtId="4" fontId="17" fillId="0" borderId="7" xfId="0" applyNumberFormat="1" applyFont="1" applyFill="1" applyBorder="1"/>
    <xf numFmtId="0" fontId="20" fillId="6" borderId="9" xfId="0" applyFont="1" applyFill="1" applyBorder="1"/>
    <xf numFmtId="0" fontId="14" fillId="6" borderId="9" xfId="0" applyFont="1" applyFill="1" applyBorder="1"/>
    <xf numFmtId="4" fontId="20" fillId="0" borderId="30" xfId="0" applyNumberFormat="1" applyFont="1" applyFill="1" applyBorder="1"/>
    <xf numFmtId="4" fontId="13" fillId="0" borderId="0" xfId="0" applyNumberFormat="1" applyFont="1" applyFill="1"/>
    <xf numFmtId="4" fontId="0" fillId="0" borderId="0" xfId="0" applyNumberFormat="1"/>
    <xf numFmtId="0" fontId="14" fillId="0" borderId="2" xfId="0" applyFont="1" applyFill="1" applyBorder="1"/>
    <xf numFmtId="4" fontId="14" fillId="0" borderId="2" xfId="0" applyNumberFormat="1" applyFont="1" applyFill="1" applyBorder="1"/>
    <xf numFmtId="3" fontId="18" fillId="0" borderId="17" xfId="0" applyNumberFormat="1" applyFont="1" applyFill="1" applyBorder="1"/>
    <xf numFmtId="166" fontId="18" fillId="0" borderId="22" xfId="0" applyNumberFormat="1" applyFont="1" applyFill="1" applyBorder="1"/>
    <xf numFmtId="0" fontId="18" fillId="0" borderId="22" xfId="0" applyFont="1" applyFill="1" applyBorder="1"/>
    <xf numFmtId="0" fontId="17" fillId="0" borderId="22" xfId="0" applyFont="1" applyFill="1" applyBorder="1"/>
    <xf numFmtId="3" fontId="17" fillId="0" borderId="22" xfId="0" applyNumberFormat="1" applyFont="1" applyFill="1" applyBorder="1"/>
    <xf numFmtId="4" fontId="17" fillId="0" borderId="22" xfId="0" applyNumberFormat="1" applyFont="1" applyFill="1" applyBorder="1"/>
    <xf numFmtId="2" fontId="17" fillId="0" borderId="22" xfId="0" applyNumberFormat="1" applyFont="1" applyFill="1" applyBorder="1"/>
    <xf numFmtId="1" fontId="17" fillId="0" borderId="22" xfId="0" applyNumberFormat="1" applyFont="1" applyFill="1" applyBorder="1"/>
    <xf numFmtId="4" fontId="18" fillId="0" borderId="32" xfId="0" applyNumberFormat="1" applyFont="1" applyFill="1" applyBorder="1"/>
    <xf numFmtId="0" fontId="14" fillId="7" borderId="7" xfId="0" applyFont="1" applyFill="1" applyBorder="1"/>
    <xf numFmtId="3" fontId="18" fillId="0" borderId="7" xfId="0" applyNumberFormat="1" applyFont="1" applyFill="1" applyBorder="1"/>
    <xf numFmtId="166" fontId="18" fillId="0" borderId="7" xfId="0" applyNumberFormat="1" applyFont="1" applyFill="1" applyBorder="1"/>
    <xf numFmtId="0" fontId="18" fillId="0" borderId="7" xfId="0" applyFont="1" applyFill="1" applyBorder="1"/>
    <xf numFmtId="3" fontId="17" fillId="0" borderId="7" xfId="0" applyNumberFormat="1" applyFont="1" applyFill="1" applyBorder="1"/>
    <xf numFmtId="2" fontId="17" fillId="0" borderId="7" xfId="0" applyNumberFormat="1" applyFont="1" applyFill="1" applyBorder="1"/>
    <xf numFmtId="1" fontId="17" fillId="0" borderId="7" xfId="0" applyNumberFormat="1" applyFont="1" applyFill="1" applyBorder="1"/>
    <xf numFmtId="4" fontId="18" fillId="0" borderId="25" xfId="0" applyNumberFormat="1" applyFont="1" applyFill="1" applyBorder="1"/>
    <xf numFmtId="0" fontId="14" fillId="7" borderId="2" xfId="0" applyFont="1" applyFill="1" applyBorder="1"/>
    <xf numFmtId="0" fontId="14" fillId="7" borderId="5" xfId="0" applyFont="1" applyFill="1" applyBorder="1"/>
    <xf numFmtId="3" fontId="23" fillId="0" borderId="35" xfId="0" applyNumberFormat="1" applyFont="1" applyBorder="1"/>
    <xf numFmtId="3" fontId="23" fillId="0" borderId="36" xfId="0" applyNumberFormat="1" applyFont="1" applyBorder="1"/>
    <xf numFmtId="3" fontId="23" fillId="0" borderId="48" xfId="0" applyNumberFormat="1" applyFont="1" applyBorder="1"/>
    <xf numFmtId="3" fontId="22" fillId="7" borderId="22" xfId="0" applyNumberFormat="1" applyFont="1" applyFill="1" applyBorder="1"/>
    <xf numFmtId="3" fontId="23" fillId="6" borderId="32" xfId="0" applyNumberFormat="1" applyFont="1" applyFill="1" applyBorder="1"/>
    <xf numFmtId="3" fontId="23" fillId="6" borderId="33" xfId="0" applyNumberFormat="1" applyFont="1" applyFill="1" applyBorder="1"/>
    <xf numFmtId="3" fontId="24" fillId="0" borderId="0" xfId="0" applyNumberFormat="1" applyFont="1"/>
    <xf numFmtId="0" fontId="17" fillId="6" borderId="7" xfId="0" applyFont="1" applyFill="1" applyBorder="1"/>
    <xf numFmtId="0" fontId="20" fillId="0" borderId="47" xfId="0" applyFont="1" applyBorder="1"/>
    <xf numFmtId="166" fontId="20" fillId="0" borderId="49" xfId="0" applyNumberFormat="1" applyFont="1" applyBorder="1"/>
    <xf numFmtId="0" fontId="20" fillId="0" borderId="49" xfId="0" applyFont="1" applyBorder="1"/>
    <xf numFmtId="0" fontId="14" fillId="0" borderId="49" xfId="0" applyFont="1" applyBorder="1"/>
    <xf numFmtId="3" fontId="14" fillId="0" borderId="49" xfId="0" applyNumberFormat="1" applyFont="1" applyBorder="1"/>
    <xf numFmtId="4" fontId="14" fillId="0" borderId="49" xfId="0" applyNumberFormat="1" applyFont="1" applyBorder="1"/>
    <xf numFmtId="1" fontId="14" fillId="0" borderId="49" xfId="0" applyNumberFormat="1" applyFont="1" applyBorder="1"/>
    <xf numFmtId="4" fontId="17" fillId="0" borderId="49" xfId="0" applyNumberFormat="1" applyFont="1" applyBorder="1"/>
    <xf numFmtId="4" fontId="20" fillId="6" borderId="50" xfId="0" applyNumberFormat="1" applyFont="1" applyFill="1" applyBorder="1"/>
    <xf numFmtId="166" fontId="20" fillId="0" borderId="26" xfId="0" applyNumberFormat="1" applyFont="1" applyBorder="1"/>
    <xf numFmtId="0" fontId="20" fillId="0" borderId="26" xfId="0" applyFont="1" applyBorder="1"/>
    <xf numFmtId="0" fontId="14" fillId="7" borderId="26" xfId="0" applyFont="1" applyFill="1" applyBorder="1"/>
    <xf numFmtId="4" fontId="14" fillId="0" borderId="26" xfId="0" applyNumberFormat="1" applyFont="1" applyBorder="1"/>
    <xf numFmtId="0" fontId="14" fillId="0" borderId="26" xfId="0" applyFont="1" applyBorder="1"/>
    <xf numFmtId="1" fontId="14" fillId="0" borderId="26" xfId="0" applyNumberFormat="1" applyFont="1" applyBorder="1"/>
    <xf numFmtId="4" fontId="20" fillId="0" borderId="31" xfId="0" applyNumberFormat="1" applyFont="1" applyFill="1" applyBorder="1"/>
    <xf numFmtId="0" fontId="20" fillId="0" borderId="45" xfId="0" applyFont="1" applyFill="1" applyBorder="1"/>
    <xf numFmtId="166" fontId="20" fillId="0" borderId="9" xfId="0" applyNumberFormat="1" applyFont="1" applyFill="1" applyBorder="1"/>
    <xf numFmtId="0" fontId="20" fillId="0" borderId="9" xfId="0" applyFont="1" applyFill="1" applyBorder="1"/>
    <xf numFmtId="0" fontId="14" fillId="7" borderId="9" xfId="0" applyFont="1" applyFill="1" applyBorder="1"/>
    <xf numFmtId="3" fontId="14" fillId="0" borderId="9" xfId="0" applyNumberFormat="1" applyFont="1" applyFill="1" applyBorder="1"/>
    <xf numFmtId="4" fontId="14" fillId="0" borderId="9" xfId="0" applyNumberFormat="1" applyFont="1" applyFill="1" applyBorder="1"/>
    <xf numFmtId="0" fontId="14" fillId="0" borderId="9" xfId="0" applyFont="1" applyFill="1" applyBorder="1"/>
    <xf numFmtId="1" fontId="14" fillId="0" borderId="9" xfId="0" applyNumberFormat="1" applyFont="1" applyFill="1" applyBorder="1"/>
    <xf numFmtId="4" fontId="17" fillId="0" borderId="9" xfId="0" applyNumberFormat="1" applyFont="1" applyFill="1" applyBorder="1"/>
    <xf numFmtId="0" fontId="20" fillId="0" borderId="47" xfId="0" applyFont="1" applyFill="1" applyBorder="1"/>
    <xf numFmtId="166" fontId="20" fillId="0" borderId="49" xfId="0" applyNumberFormat="1" applyFont="1" applyFill="1" applyBorder="1"/>
    <xf numFmtId="0" fontId="20" fillId="0" borderId="49" xfId="0" applyFont="1" applyFill="1" applyBorder="1"/>
    <xf numFmtId="0" fontId="14" fillId="7" borderId="49" xfId="0" applyFont="1" applyFill="1" applyBorder="1"/>
    <xf numFmtId="3" fontId="14" fillId="0" borderId="49" xfId="0" applyNumberFormat="1" applyFont="1" applyFill="1" applyBorder="1"/>
    <xf numFmtId="4" fontId="14" fillId="0" borderId="49" xfId="0" applyNumberFormat="1" applyFont="1" applyFill="1" applyBorder="1"/>
    <xf numFmtId="0" fontId="14" fillId="0" borderId="49" xfId="0" applyFont="1" applyFill="1" applyBorder="1"/>
    <xf numFmtId="1" fontId="14" fillId="0" borderId="49" xfId="0" applyNumberFormat="1" applyFont="1" applyFill="1" applyBorder="1"/>
    <xf numFmtId="4" fontId="17" fillId="0" borderId="49" xfId="0" applyNumberFormat="1" applyFont="1" applyFill="1" applyBorder="1"/>
    <xf numFmtId="4" fontId="20" fillId="0" borderId="50" xfId="0" applyNumberFormat="1" applyFont="1" applyFill="1" applyBorder="1"/>
    <xf numFmtId="0" fontId="20" fillId="6" borderId="49" xfId="0" applyFont="1" applyFill="1" applyBorder="1"/>
    <xf numFmtId="3" fontId="14" fillId="0" borderId="26" xfId="0" applyNumberFormat="1" applyFont="1" applyBorder="1"/>
    <xf numFmtId="4" fontId="20" fillId="6" borderId="31" xfId="0" applyNumberFormat="1" applyFont="1" applyFill="1" applyBorder="1"/>
    <xf numFmtId="0" fontId="20" fillId="6" borderId="51" xfId="0" applyFont="1" applyFill="1" applyBorder="1"/>
    <xf numFmtId="0" fontId="20" fillId="0" borderId="52" xfId="0" applyFont="1" applyBorder="1"/>
    <xf numFmtId="0" fontId="20" fillId="0" borderId="53" xfId="0" applyFont="1" applyBorder="1"/>
    <xf numFmtId="166" fontId="20" fillId="0" borderId="1" xfId="0" applyNumberFormat="1" applyFont="1" applyBorder="1"/>
    <xf numFmtId="166" fontId="20" fillId="0" borderId="38" xfId="0" applyNumberFormat="1" applyFont="1" applyBorder="1"/>
    <xf numFmtId="166" fontId="20" fillId="0" borderId="4" xfId="0" applyNumberFormat="1" applyFont="1" applyBorder="1"/>
    <xf numFmtId="0" fontId="20" fillId="0" borderId="1" xfId="0" applyFont="1" applyFill="1" applyBorder="1"/>
    <xf numFmtId="166" fontId="20" fillId="0" borderId="2" xfId="0" applyNumberFormat="1" applyFont="1" applyFill="1" applyBorder="1"/>
    <xf numFmtId="0" fontId="20" fillId="0" borderId="2" xfId="0" applyFont="1" applyFill="1" applyBorder="1"/>
    <xf numFmtId="3" fontId="14" fillId="0" borderId="2" xfId="0" applyNumberFormat="1" applyFont="1" applyFill="1" applyBorder="1"/>
    <xf numFmtId="1" fontId="14" fillId="0" borderId="2" xfId="0" applyNumberFormat="1" applyFont="1" applyFill="1" applyBorder="1"/>
    <xf numFmtId="4" fontId="17" fillId="0" borderId="2" xfId="0" applyNumberFormat="1" applyFont="1" applyFill="1" applyBorder="1"/>
    <xf numFmtId="4" fontId="20" fillId="0" borderId="23" xfId="0" applyNumberFormat="1" applyFont="1" applyFill="1" applyBorder="1"/>
    <xf numFmtId="0" fontId="25" fillId="0" borderId="0" xfId="0" applyFont="1" applyFill="1"/>
    <xf numFmtId="0" fontId="26" fillId="0" borderId="41" xfId="0" applyFont="1" applyFill="1" applyBorder="1"/>
    <xf numFmtId="0" fontId="26" fillId="0" borderId="43" xfId="0" applyFont="1" applyFill="1" applyBorder="1"/>
    <xf numFmtId="0" fontId="26" fillId="0" borderId="51" xfId="0" applyFont="1" applyFill="1" applyBorder="1"/>
    <xf numFmtId="0" fontId="26" fillId="0" borderId="37" xfId="0" applyFont="1" applyFill="1" applyBorder="1"/>
    <xf numFmtId="0" fontId="26" fillId="0" borderId="46" xfId="0" applyFont="1" applyFill="1" applyBorder="1"/>
    <xf numFmtId="0" fontId="26" fillId="0" borderId="42" xfId="0" applyFont="1" applyFill="1" applyBorder="1"/>
    <xf numFmtId="0" fontId="26" fillId="0" borderId="44" xfId="0" applyFont="1" applyFill="1" applyBorder="1"/>
    <xf numFmtId="4" fontId="26" fillId="0" borderId="2" xfId="0" applyNumberFormat="1" applyFont="1" applyFill="1" applyBorder="1"/>
    <xf numFmtId="4" fontId="26" fillId="0" borderId="0" xfId="0" applyNumberFormat="1" applyFont="1" applyFill="1"/>
    <xf numFmtId="0" fontId="26" fillId="0" borderId="0" xfId="0" applyFont="1" applyFill="1" applyBorder="1"/>
    <xf numFmtId="0" fontId="26" fillId="0" borderId="18" xfId="0" applyFont="1" applyFill="1" applyBorder="1"/>
    <xf numFmtId="0" fontId="27" fillId="0" borderId="0" xfId="0" applyFont="1"/>
    <xf numFmtId="0" fontId="20" fillId="0" borderId="54" xfId="0" applyFont="1" applyBorder="1"/>
    <xf numFmtId="0" fontId="20" fillId="6" borderId="33" xfId="0" applyFont="1" applyFill="1" applyBorder="1"/>
    <xf numFmtId="0" fontId="20" fillId="0" borderId="11" xfId="0" applyFont="1" applyBorder="1"/>
    <xf numFmtId="166" fontId="20" fillId="0" borderId="17" xfId="0" applyNumberFormat="1" applyFont="1" applyBorder="1"/>
    <xf numFmtId="4" fontId="14" fillId="6" borderId="22" xfId="0" applyNumberFormat="1" applyFont="1" applyFill="1" applyBorder="1"/>
    <xf numFmtId="3" fontId="23" fillId="0" borderId="39" xfId="0" applyNumberFormat="1" applyFont="1" applyBorder="1"/>
    <xf numFmtId="3" fontId="23" fillId="0" borderId="22" xfId="0" applyNumberFormat="1" applyFont="1" applyBorder="1"/>
    <xf numFmtId="3" fontId="22" fillId="0" borderId="22" xfId="0" applyNumberFormat="1" applyFont="1" applyBorder="1"/>
    <xf numFmtId="0" fontId="20" fillId="0" borderId="17" xfId="0" applyFont="1" applyBorder="1"/>
    <xf numFmtId="0" fontId="20" fillId="6" borderId="22" xfId="0" applyFont="1" applyFill="1" applyBorder="1"/>
    <xf numFmtId="0" fontId="14" fillId="7" borderId="22" xfId="0" applyFont="1" applyFill="1" applyBorder="1"/>
    <xf numFmtId="3" fontId="20" fillId="0" borderId="22" xfId="0" applyNumberFormat="1" applyFont="1" applyBorder="1"/>
    <xf numFmtId="4" fontId="20" fillId="0" borderId="22" xfId="0" applyNumberFormat="1" applyFont="1" applyBorder="1"/>
    <xf numFmtId="4" fontId="20" fillId="0" borderId="32" xfId="0" applyNumberFormat="1" applyFont="1" applyFill="1" applyBorder="1"/>
    <xf numFmtId="0" fontId="26" fillId="0" borderId="33" xfId="0" applyFont="1" applyFill="1" applyBorder="1"/>
    <xf numFmtId="4" fontId="20" fillId="0" borderId="7" xfId="0" applyNumberFormat="1" applyFont="1" applyFill="1" applyBorder="1"/>
    <xf numFmtId="0" fontId="26" fillId="0" borderId="12" xfId="0" applyFont="1" applyFill="1" applyBorder="1"/>
    <xf numFmtId="0" fontId="20" fillId="0" borderId="55" xfId="0" applyFont="1" applyBorder="1"/>
    <xf numFmtId="0" fontId="20" fillId="0" borderId="32" xfId="0" applyFont="1" applyBorder="1"/>
    <xf numFmtId="166" fontId="20" fillId="0" borderId="14" xfId="0" applyNumberFormat="1" applyFont="1" applyBorder="1"/>
    <xf numFmtId="0" fontId="20" fillId="0" borderId="8" xfId="0" applyFont="1" applyBorder="1"/>
    <xf numFmtId="0" fontId="14" fillId="0" borderId="8" xfId="0" applyFont="1" applyBorder="1"/>
    <xf numFmtId="3" fontId="14" fillId="0" borderId="8" xfId="0" applyNumberFormat="1" applyFont="1" applyBorder="1"/>
    <xf numFmtId="4" fontId="14" fillId="0" borderId="8" xfId="0" applyNumberFormat="1" applyFont="1" applyBorder="1"/>
    <xf numFmtId="1" fontId="14" fillId="0" borderId="8" xfId="0" applyNumberFormat="1" applyFont="1" applyBorder="1"/>
    <xf numFmtId="4" fontId="20" fillId="6" borderId="56" xfId="0" applyNumberFormat="1" applyFont="1" applyFill="1" applyBorder="1"/>
    <xf numFmtId="0" fontId="20" fillId="6" borderId="28" xfId="0" applyFont="1" applyFill="1" applyBorder="1"/>
    <xf numFmtId="166" fontId="20" fillId="0" borderId="39" xfId="0" applyNumberFormat="1" applyFont="1" applyBorder="1"/>
    <xf numFmtId="4" fontId="18" fillId="6" borderId="31" xfId="0" applyNumberFormat="1" applyFont="1" applyFill="1" applyBorder="1"/>
    <xf numFmtId="0" fontId="18" fillId="6" borderId="51" xfId="0" applyFont="1" applyFill="1" applyBorder="1"/>
    <xf numFmtId="0" fontId="11" fillId="0" borderId="7" xfId="0" applyFont="1" applyBorder="1" applyAlignment="1">
      <alignment horizontal="left" vertical="center" textRotation="90" wrapText="1"/>
    </xf>
    <xf numFmtId="3" fontId="29" fillId="0" borderId="49" xfId="0" applyNumberFormat="1" applyFont="1" applyBorder="1"/>
    <xf numFmtId="4" fontId="29" fillId="0" borderId="49" xfId="0" applyNumberFormat="1" applyFont="1" applyBorder="1"/>
    <xf numFmtId="4" fontId="28" fillId="0" borderId="35" xfId="0" applyNumberFormat="1" applyFont="1" applyBorder="1"/>
    <xf numFmtId="4" fontId="28" fillId="0" borderId="36" xfId="0" applyNumberFormat="1" applyFont="1" applyBorder="1"/>
    <xf numFmtId="4" fontId="28" fillId="0" borderId="48" xfId="0" applyNumberFormat="1" applyFont="1" applyBorder="1"/>
    <xf numFmtId="4" fontId="28" fillId="0" borderId="49" xfId="0" applyNumberFormat="1" applyFont="1" applyBorder="1"/>
    <xf numFmtId="4" fontId="28" fillId="6" borderId="37" xfId="0" applyNumberFormat="1" applyFont="1" applyFill="1" applyBorder="1"/>
    <xf numFmtId="166" fontId="20" fillId="0" borderId="47" xfId="0" applyNumberFormat="1" applyFont="1" applyBorder="1"/>
    <xf numFmtId="0" fontId="14" fillId="6" borderId="49" xfId="0" applyFont="1" applyFill="1" applyBorder="1"/>
    <xf numFmtId="0" fontId="15" fillId="0" borderId="0" xfId="0" applyFont="1"/>
    <xf numFmtId="0" fontId="19" fillId="0" borderId="0" xfId="0" applyFont="1"/>
    <xf numFmtId="0" fontId="15" fillId="0" borderId="7" xfId="0" applyFont="1" applyBorder="1"/>
    <xf numFmtId="0" fontId="19" fillId="0" borderId="7" xfId="0" applyFont="1" applyBorder="1"/>
    <xf numFmtId="4" fontId="14" fillId="0" borderId="0" xfId="0" applyNumberFormat="1" applyFont="1"/>
    <xf numFmtId="167" fontId="14" fillId="0" borderId="7" xfId="0" applyNumberFormat="1" applyFont="1" applyBorder="1"/>
    <xf numFmtId="0" fontId="7" fillId="0" borderId="25" xfId="0" applyFont="1" applyBorder="1"/>
    <xf numFmtId="0" fontId="7" fillId="0" borderId="40" xfId="0" applyFont="1" applyBorder="1"/>
    <xf numFmtId="0" fontId="7" fillId="0" borderId="18" xfId="0" applyFont="1" applyBorder="1"/>
    <xf numFmtId="2" fontId="7" fillId="0" borderId="0" xfId="0" applyNumberFormat="1" applyFont="1" applyAlignment="1">
      <alignment wrapText="1"/>
    </xf>
    <xf numFmtId="0" fontId="4" fillId="0" borderId="0" xfId="0" applyFont="1" applyAlignment="1">
      <alignment wrapText="1"/>
    </xf>
    <xf numFmtId="0" fontId="4" fillId="0" borderId="7" xfId="0" applyFont="1" applyBorder="1" applyAlignment="1">
      <alignment wrapText="1"/>
    </xf>
    <xf numFmtId="2" fontId="6" fillId="0" borderId="7" xfId="0" applyNumberFormat="1" applyFont="1" applyBorder="1" applyAlignment="1">
      <alignment wrapText="1"/>
    </xf>
    <xf numFmtId="4" fontId="30" fillId="0" borderId="0" xfId="0" applyNumberFormat="1" applyFont="1"/>
    <xf numFmtId="4" fontId="30" fillId="0" borderId="7" xfId="0" applyNumberFormat="1" applyFont="1" applyBorder="1"/>
    <xf numFmtId="0" fontId="32" fillId="0" borderId="0" xfId="0" applyFont="1"/>
    <xf numFmtId="0" fontId="33" fillId="0" borderId="0" xfId="0" applyFont="1"/>
    <xf numFmtId="0" fontId="33" fillId="0" borderId="7" xfId="0" applyFont="1" applyBorder="1"/>
    <xf numFmtId="0" fontId="33" fillId="0" borderId="25" xfId="0" applyFont="1" applyBorder="1"/>
    <xf numFmtId="0" fontId="33" fillId="0" borderId="18" xfId="0" applyFont="1" applyBorder="1"/>
    <xf numFmtId="0" fontId="33" fillId="0" borderId="40" xfId="0" applyFont="1" applyBorder="1"/>
    <xf numFmtId="4" fontId="31" fillId="0" borderId="7" xfId="0" applyNumberFormat="1" applyFont="1" applyBorder="1" applyAlignment="1">
      <alignment wrapText="1"/>
    </xf>
    <xf numFmtId="0" fontId="7" fillId="7" borderId="7" xfId="0" applyFont="1" applyFill="1" applyBorder="1"/>
    <xf numFmtId="0" fontId="4" fillId="7" borderId="7" xfId="0" applyFont="1" applyFill="1" applyBorder="1"/>
    <xf numFmtId="4" fontId="30" fillId="7" borderId="7" xfId="0" applyNumberFormat="1" applyFont="1" applyFill="1" applyBorder="1"/>
    <xf numFmtId="0" fontId="4" fillId="7" borderId="7" xfId="0" applyFont="1" applyFill="1" applyBorder="1" applyAlignment="1">
      <alignment wrapText="1"/>
    </xf>
    <xf numFmtId="166" fontId="23" fillId="0" borderId="22" xfId="0" applyNumberFormat="1" applyFont="1" applyBorder="1"/>
    <xf numFmtId="0" fontId="23" fillId="0" borderId="22" xfId="0" applyFont="1" applyBorder="1"/>
    <xf numFmtId="0" fontId="22" fillId="0" borderId="22" xfId="0" applyFont="1" applyBorder="1"/>
    <xf numFmtId="0" fontId="23" fillId="6" borderId="33" xfId="0" applyFont="1" applyFill="1" applyBorder="1"/>
    <xf numFmtId="0" fontId="24" fillId="0" borderId="0" xfId="0" applyFont="1"/>
    <xf numFmtId="2" fontId="7" fillId="0" borderId="7" xfId="0" applyNumberFormat="1" applyFont="1" applyBorder="1" applyAlignment="1">
      <alignment wrapText="1"/>
    </xf>
    <xf numFmtId="4" fontId="7" fillId="0" borderId="7" xfId="0" applyNumberFormat="1" applyFont="1" applyBorder="1" applyAlignment="1">
      <alignment wrapText="1"/>
    </xf>
    <xf numFmtId="0" fontId="0" fillId="0" borderId="0" xfId="0" applyAlignment="1">
      <alignment wrapText="1"/>
    </xf>
    <xf numFmtId="0" fontId="0" fillId="0" borderId="7" xfId="0" applyBorder="1"/>
    <xf numFmtId="4" fontId="0" fillId="0" borderId="7" xfId="0" applyNumberFormat="1" applyBorder="1"/>
    <xf numFmtId="4" fontId="0" fillId="0" borderId="25" xfId="0" applyNumberFormat="1" applyBorder="1"/>
    <xf numFmtId="4" fontId="0" fillId="0" borderId="38" xfId="0" applyNumberFormat="1" applyBorder="1"/>
    <xf numFmtId="0" fontId="0" fillId="0" borderId="1" xfId="0" applyBorder="1" applyAlignment="1">
      <alignment wrapText="1"/>
    </xf>
    <xf numFmtId="0" fontId="0" fillId="0" borderId="2" xfId="0" applyBorder="1" applyAlignment="1">
      <alignment wrapText="1"/>
    </xf>
    <xf numFmtId="4" fontId="0" fillId="0" borderId="2" xfId="0" applyNumberFormat="1" applyBorder="1" applyAlignment="1">
      <alignment wrapText="1"/>
    </xf>
    <xf numFmtId="4" fontId="0" fillId="0" borderId="23" xfId="0" applyNumberFormat="1" applyBorder="1" applyAlignment="1">
      <alignment wrapText="1"/>
    </xf>
    <xf numFmtId="4" fontId="0" fillId="0" borderId="1" xfId="0" applyNumberFormat="1" applyBorder="1" applyAlignment="1">
      <alignment wrapText="1"/>
    </xf>
    <xf numFmtId="16" fontId="0" fillId="0" borderId="38" xfId="0" applyNumberFormat="1" applyBorder="1"/>
    <xf numFmtId="0" fontId="0" fillId="0" borderId="38" xfId="0" applyBorder="1"/>
    <xf numFmtId="0" fontId="0" fillId="0" borderId="4" xfId="0" applyBorder="1"/>
    <xf numFmtId="0" fontId="0" fillId="0" borderId="5" xfId="0" applyBorder="1"/>
    <xf numFmtId="4" fontId="0" fillId="0" borderId="5" xfId="0" applyNumberFormat="1" applyBorder="1"/>
    <xf numFmtId="4" fontId="0" fillId="0" borderId="24" xfId="0" applyNumberFormat="1" applyBorder="1"/>
    <xf numFmtId="4" fontId="0" fillId="0" borderId="4" xfId="0" applyNumberFormat="1" applyBorder="1"/>
    <xf numFmtId="1" fontId="6" fillId="7" borderId="7" xfId="0" applyNumberFormat="1" applyFont="1" applyFill="1" applyBorder="1" applyAlignment="1">
      <alignment wrapText="1"/>
    </xf>
    <xf numFmtId="2" fontId="6" fillId="7" borderId="7" xfId="0" applyNumberFormat="1" applyFont="1" applyFill="1" applyBorder="1" applyAlignment="1">
      <alignment wrapText="1"/>
    </xf>
    <xf numFmtId="4" fontId="31" fillId="7" borderId="7" xfId="0" applyNumberFormat="1" applyFont="1" applyFill="1" applyBorder="1" applyAlignment="1">
      <alignment wrapText="1"/>
    </xf>
    <xf numFmtId="2" fontId="3" fillId="7" borderId="7" xfId="0" applyNumberFormat="1" applyFont="1" applyFill="1" applyBorder="1" applyAlignment="1">
      <alignment wrapText="1"/>
    </xf>
    <xf numFmtId="2" fontId="7" fillId="7" borderId="7" xfId="0" applyNumberFormat="1" applyFont="1" applyFill="1" applyBorder="1" applyAlignment="1">
      <alignment wrapText="1"/>
    </xf>
    <xf numFmtId="4" fontId="7" fillId="7" borderId="7" xfId="0" applyNumberFormat="1" applyFont="1" applyFill="1" applyBorder="1" applyAlignment="1">
      <alignment wrapText="1"/>
    </xf>
    <xf numFmtId="3" fontId="4" fillId="0" borderId="7" xfId="0" applyNumberFormat="1" applyFont="1" applyBorder="1" applyAlignment="1">
      <alignment wrapText="1"/>
    </xf>
    <xf numFmtId="166" fontId="7" fillId="0" borderId="7" xfId="0" applyNumberFormat="1" applyFont="1" applyBorder="1" applyAlignment="1">
      <alignment wrapText="1"/>
    </xf>
    <xf numFmtId="166" fontId="4" fillId="0" borderId="7" xfId="0" applyNumberFormat="1" applyFont="1" applyBorder="1" applyAlignment="1">
      <alignment wrapText="1"/>
    </xf>
    <xf numFmtId="166" fontId="7" fillId="7" borderId="7" xfId="0" applyNumberFormat="1" applyFont="1" applyFill="1" applyBorder="1"/>
    <xf numFmtId="2" fontId="4" fillId="0" borderId="7" xfId="0" applyNumberFormat="1" applyFont="1" applyBorder="1" applyAlignment="1">
      <alignment wrapText="1"/>
    </xf>
    <xf numFmtId="166" fontId="23" fillId="0" borderId="47" xfId="0" applyNumberFormat="1" applyFont="1" applyBorder="1"/>
    <xf numFmtId="0" fontId="23" fillId="0" borderId="49" xfId="0" applyFont="1" applyBorder="1"/>
    <xf numFmtId="0" fontId="22" fillId="0" borderId="49" xfId="0" applyFont="1" applyBorder="1"/>
    <xf numFmtId="3" fontId="22" fillId="0" borderId="49" xfId="0" applyNumberFormat="1" applyFont="1" applyBorder="1"/>
    <xf numFmtId="4" fontId="23" fillId="6" borderId="50" xfId="0" applyNumberFormat="1" applyFont="1" applyFill="1" applyBorder="1"/>
    <xf numFmtId="0" fontId="23" fillId="6" borderId="37" xfId="0" applyFont="1" applyFill="1" applyBorder="1"/>
    <xf numFmtId="0" fontId="14" fillId="6" borderId="22" xfId="0" applyFont="1" applyFill="1" applyBorder="1"/>
    <xf numFmtId="0" fontId="20" fillId="0" borderId="25" xfId="0" applyFont="1" applyBorder="1"/>
    <xf numFmtId="0" fontId="20" fillId="6" borderId="5" xfId="0" applyFont="1" applyFill="1" applyBorder="1"/>
    <xf numFmtId="0" fontId="14" fillId="6" borderId="5" xfId="0" applyFont="1" applyFill="1" applyBorder="1"/>
    <xf numFmtId="3" fontId="20" fillId="0" borderId="5" xfId="0" applyNumberFormat="1" applyFont="1" applyBorder="1"/>
    <xf numFmtId="4" fontId="20" fillId="0" borderId="5" xfId="0" applyNumberFormat="1" applyFont="1" applyBorder="1"/>
    <xf numFmtId="4" fontId="14" fillId="0" borderId="34" xfId="0" applyNumberFormat="1" applyFont="1" applyBorder="1"/>
    <xf numFmtId="16" fontId="0" fillId="0" borderId="0" xfId="0" applyNumberFormat="1"/>
    <xf numFmtId="14" fontId="0" fillId="0" borderId="0" xfId="0" applyNumberFormat="1"/>
    <xf numFmtId="0" fontId="35" fillId="0" borderId="40" xfId="0" applyFont="1" applyBorder="1"/>
    <xf numFmtId="0" fontId="35" fillId="0" borderId="18" xfId="0" applyFont="1" applyBorder="1"/>
    <xf numFmtId="0" fontId="35" fillId="0" borderId="0" xfId="0" applyFont="1"/>
    <xf numFmtId="0" fontId="35" fillId="0" borderId="7" xfId="0" applyFont="1" applyBorder="1"/>
    <xf numFmtId="3" fontId="4" fillId="0" borderId="2" xfId="0" applyNumberFormat="1" applyFont="1" applyBorder="1"/>
    <xf numFmtId="4" fontId="23" fillId="0" borderId="22" xfId="0" applyNumberFormat="1" applyFont="1" applyBorder="1"/>
    <xf numFmtId="4" fontId="22" fillId="0" borderId="22" xfId="0" applyNumberFormat="1" applyFont="1" applyBorder="1"/>
    <xf numFmtId="4" fontId="23" fillId="6" borderId="32" xfId="0" applyNumberFormat="1" applyFont="1" applyFill="1" applyBorder="1"/>
    <xf numFmtId="4" fontId="23" fillId="6" borderId="33" xfId="0" applyNumberFormat="1" applyFont="1" applyFill="1" applyBorder="1"/>
    <xf numFmtId="4" fontId="24" fillId="0" borderId="0" xfId="0" applyNumberFormat="1" applyFont="1"/>
    <xf numFmtId="3" fontId="6" fillId="0" borderId="9" xfId="0" applyNumberFormat="1" applyFont="1" applyBorder="1" applyAlignment="1">
      <alignment wrapText="1"/>
    </xf>
    <xf numFmtId="166" fontId="6" fillId="0" borderId="9" xfId="0" applyNumberFormat="1" applyFont="1" applyBorder="1" applyAlignment="1">
      <alignment wrapText="1"/>
    </xf>
    <xf numFmtId="2" fontId="6" fillId="0" borderId="9" xfId="0" applyNumberFormat="1" applyFont="1" applyBorder="1" applyAlignment="1">
      <alignment wrapText="1"/>
    </xf>
    <xf numFmtId="4" fontId="31" fillId="0" borderId="9" xfId="0" applyNumberFormat="1" applyFont="1" applyBorder="1" applyAlignment="1">
      <alignment wrapText="1"/>
    </xf>
    <xf numFmtId="2" fontId="3" fillId="0" borderId="9" xfId="0" applyNumberFormat="1" applyFont="1" applyBorder="1" applyAlignment="1">
      <alignment wrapText="1"/>
    </xf>
    <xf numFmtId="0" fontId="32" fillId="0" borderId="57" xfId="0" applyFont="1" applyBorder="1"/>
    <xf numFmtId="0" fontId="32" fillId="0" borderId="58" xfId="0" applyFont="1" applyBorder="1"/>
    <xf numFmtId="4" fontId="32" fillId="0" borderId="58" xfId="0" applyNumberFormat="1" applyFont="1" applyBorder="1"/>
    <xf numFmtId="14" fontId="3" fillId="0" borderId="42" xfId="0" applyNumberFormat="1" applyFont="1" applyBorder="1" applyAlignment="1">
      <alignment wrapText="1"/>
    </xf>
    <xf numFmtId="2" fontId="6" fillId="0" borderId="38" xfId="0" applyNumberFormat="1" applyFont="1" applyBorder="1" applyAlignment="1">
      <alignment wrapText="1"/>
    </xf>
    <xf numFmtId="2" fontId="3" fillId="0" borderId="12" xfId="0" applyNumberFormat="1" applyFont="1" applyBorder="1" applyAlignment="1">
      <alignment wrapText="1"/>
    </xf>
    <xf numFmtId="2" fontId="7" fillId="0" borderId="38" xfId="0" applyNumberFormat="1" applyFont="1" applyBorder="1" applyAlignment="1">
      <alignment wrapText="1"/>
    </xf>
    <xf numFmtId="2" fontId="7" fillId="0" borderId="12" xfId="0" applyNumberFormat="1" applyFont="1" applyBorder="1" applyAlignment="1">
      <alignment wrapText="1"/>
    </xf>
    <xf numFmtId="3" fontId="4" fillId="0" borderId="38" xfId="0" applyNumberFormat="1" applyFont="1" applyBorder="1" applyAlignment="1">
      <alignment wrapText="1"/>
    </xf>
    <xf numFmtId="3" fontId="8" fillId="0" borderId="35" xfId="0" applyNumberFormat="1" applyFont="1" applyBorder="1" applyAlignment="1">
      <alignment wrapText="1"/>
    </xf>
    <xf numFmtId="166" fontId="8" fillId="0" borderId="36" xfId="0" applyNumberFormat="1" applyFont="1" applyBorder="1" applyAlignment="1">
      <alignment wrapText="1"/>
    </xf>
    <xf numFmtId="2" fontId="8" fillId="0" borderId="36" xfId="0" applyNumberFormat="1" applyFont="1" applyBorder="1" applyAlignment="1">
      <alignment wrapText="1"/>
    </xf>
    <xf numFmtId="2" fontId="8" fillId="0" borderId="48" xfId="0" applyNumberFormat="1" applyFont="1" applyBorder="1" applyAlignment="1">
      <alignment wrapText="1"/>
    </xf>
    <xf numFmtId="2" fontId="8" fillId="0" borderId="60" xfId="0" applyNumberFormat="1" applyFont="1" applyBorder="1" applyAlignment="1">
      <alignment wrapText="1"/>
    </xf>
    <xf numFmtId="2" fontId="8" fillId="0" borderId="0" xfId="0" applyNumberFormat="1" applyFont="1" applyAlignment="1">
      <alignment wrapText="1"/>
    </xf>
    <xf numFmtId="4" fontId="30" fillId="0" borderId="7" xfId="0" applyNumberFormat="1" applyFont="1" applyBorder="1" applyAlignment="1">
      <alignment wrapText="1"/>
    </xf>
    <xf numFmtId="2" fontId="4" fillId="0" borderId="12" xfId="0" applyNumberFormat="1" applyFont="1" applyBorder="1" applyAlignment="1">
      <alignment wrapText="1"/>
    </xf>
    <xf numFmtId="2" fontId="7" fillId="6" borderId="7" xfId="0" applyNumberFormat="1" applyFont="1" applyFill="1" applyBorder="1" applyAlignment="1">
      <alignment wrapText="1"/>
    </xf>
    <xf numFmtId="2" fontId="7" fillId="0" borderId="26" xfId="0" applyNumberFormat="1" applyFont="1" applyBorder="1" applyAlignment="1">
      <alignment wrapText="1"/>
    </xf>
    <xf numFmtId="3" fontId="4" fillId="0" borderId="39" xfId="0" applyNumberFormat="1" applyFont="1" applyBorder="1" applyAlignment="1">
      <alignment wrapText="1"/>
    </xf>
    <xf numFmtId="166" fontId="4" fillId="0" borderId="26" xfId="0" applyNumberFormat="1" applyFont="1" applyBorder="1" applyAlignment="1">
      <alignment wrapText="1"/>
    </xf>
    <xf numFmtId="4" fontId="30" fillId="0" borderId="26" xfId="0" applyNumberFormat="1" applyFont="1" applyBorder="1" applyAlignment="1">
      <alignment wrapText="1"/>
    </xf>
    <xf numFmtId="2" fontId="4" fillId="0" borderId="59" xfId="0" applyNumberFormat="1" applyFont="1" applyBorder="1" applyAlignment="1">
      <alignment wrapText="1"/>
    </xf>
    <xf numFmtId="0" fontId="3" fillId="0" borderId="58" xfId="0" applyFont="1" applyBorder="1"/>
    <xf numFmtId="2" fontId="3" fillId="0" borderId="7" xfId="0" applyNumberFormat="1" applyFont="1" applyBorder="1" applyAlignment="1">
      <alignment wrapText="1"/>
    </xf>
    <xf numFmtId="2" fontId="4" fillId="6" borderId="7" xfId="0" applyNumberFormat="1" applyFont="1" applyFill="1" applyBorder="1" applyAlignment="1">
      <alignment wrapText="1"/>
    </xf>
    <xf numFmtId="2" fontId="4" fillId="0" borderId="26" xfId="0" applyNumberFormat="1" applyFont="1" applyBorder="1" applyAlignment="1">
      <alignment wrapText="1"/>
    </xf>
    <xf numFmtId="2" fontId="3" fillId="0" borderId="36" xfId="0" applyNumberFormat="1" applyFont="1" applyBorder="1" applyAlignment="1">
      <alignment wrapText="1"/>
    </xf>
    <xf numFmtId="2" fontId="4" fillId="7" borderId="7" xfId="0" applyNumberFormat="1" applyFont="1" applyFill="1" applyBorder="1" applyAlignment="1">
      <alignment wrapText="1"/>
    </xf>
    <xf numFmtId="0" fontId="4" fillId="0" borderId="40" xfId="0" applyFont="1" applyBorder="1"/>
    <xf numFmtId="2" fontId="4" fillId="6" borderId="7" xfId="0" applyNumberFormat="1" applyFont="1" applyFill="1" applyBorder="1" applyAlignment="1">
      <alignment vertical="top" wrapText="1"/>
    </xf>
    <xf numFmtId="0" fontId="7" fillId="6" borderId="7" xfId="0" applyFont="1" applyFill="1" applyBorder="1"/>
    <xf numFmtId="0" fontId="4" fillId="6" borderId="7" xfId="0" applyFont="1" applyFill="1" applyBorder="1"/>
    <xf numFmtId="4" fontId="14" fillId="6" borderId="9" xfId="0" applyNumberFormat="1" applyFont="1" applyFill="1" applyBorder="1"/>
    <xf numFmtId="4" fontId="18" fillId="6" borderId="56" xfId="0" applyNumberFormat="1" applyFont="1" applyFill="1" applyBorder="1"/>
    <xf numFmtId="2" fontId="7" fillId="6" borderId="26" xfId="0" applyNumberFormat="1" applyFont="1" applyFill="1" applyBorder="1" applyAlignment="1">
      <alignment wrapText="1"/>
    </xf>
    <xf numFmtId="2" fontId="4" fillId="6" borderId="26" xfId="0" applyNumberFormat="1" applyFont="1" applyFill="1" applyBorder="1" applyAlignment="1">
      <alignment wrapText="1"/>
    </xf>
    <xf numFmtId="4" fontId="36" fillId="0" borderId="49" xfId="0" applyNumberFormat="1" applyFont="1" applyBorder="1" applyAlignment="1">
      <alignment wrapText="1"/>
    </xf>
    <xf numFmtId="166" fontId="23" fillId="0" borderId="26" xfId="0" applyNumberFormat="1" applyFont="1" applyBorder="1"/>
    <xf numFmtId="0" fontId="23" fillId="0" borderId="26" xfId="0" applyFont="1" applyBorder="1"/>
    <xf numFmtId="0" fontId="22" fillId="0" borderId="26" xfId="0" applyFont="1" applyBorder="1"/>
    <xf numFmtId="4" fontId="23" fillId="6" borderId="31" xfId="0" applyNumberFormat="1" applyFont="1" applyFill="1" applyBorder="1"/>
    <xf numFmtId="0" fontId="23" fillId="6" borderId="51" xfId="0" applyFont="1" applyFill="1" applyBorder="1"/>
    <xf numFmtId="3" fontId="22" fillId="0" borderId="26" xfId="0" applyNumberFormat="1" applyFont="1" applyBorder="1"/>
    <xf numFmtId="0" fontId="20" fillId="0" borderId="53" xfId="0" applyFont="1" applyFill="1" applyBorder="1"/>
    <xf numFmtId="0" fontId="20" fillId="6" borderId="26" xfId="0" applyFont="1" applyFill="1" applyBorder="1"/>
    <xf numFmtId="0" fontId="14" fillId="6" borderId="26" xfId="0" applyFont="1" applyFill="1" applyBorder="1"/>
    <xf numFmtId="4" fontId="17" fillId="0" borderId="26" xfId="0" applyNumberFormat="1" applyFont="1" applyBorder="1"/>
    <xf numFmtId="166" fontId="20" fillId="7" borderId="1" xfId="0" applyNumberFormat="1" applyFont="1" applyFill="1" applyBorder="1"/>
    <xf numFmtId="0" fontId="20" fillId="7" borderId="2" xfId="0" applyFont="1" applyFill="1" applyBorder="1"/>
    <xf numFmtId="3" fontId="20" fillId="7" borderId="2" xfId="0" applyNumberFormat="1" applyFont="1" applyFill="1" applyBorder="1"/>
    <xf numFmtId="4" fontId="20" fillId="7" borderId="2" xfId="0" applyNumberFormat="1" applyFont="1" applyFill="1" applyBorder="1"/>
    <xf numFmtId="4" fontId="14" fillId="7" borderId="2" xfId="0" applyNumberFormat="1" applyFont="1" applyFill="1" applyBorder="1"/>
    <xf numFmtId="1" fontId="14" fillId="7" borderId="2" xfId="0" applyNumberFormat="1" applyFont="1" applyFill="1" applyBorder="1"/>
    <xf numFmtId="4" fontId="17" fillId="7" borderId="2" xfId="0" applyNumberFormat="1" applyFont="1" applyFill="1" applyBorder="1"/>
    <xf numFmtId="4" fontId="20" fillId="7" borderId="23" xfId="0" applyNumberFormat="1" applyFont="1" applyFill="1" applyBorder="1"/>
    <xf numFmtId="0" fontId="26" fillId="7" borderId="42" xfId="0" applyFont="1" applyFill="1" applyBorder="1"/>
    <xf numFmtId="166" fontId="20" fillId="7" borderId="38" xfId="0" applyNumberFormat="1" applyFont="1" applyFill="1" applyBorder="1"/>
    <xf numFmtId="0" fontId="20" fillId="7" borderId="7" xfId="0" applyFont="1" applyFill="1" applyBorder="1"/>
    <xf numFmtId="3" fontId="14" fillId="7" borderId="7" xfId="0" applyNumberFormat="1" applyFont="1" applyFill="1" applyBorder="1"/>
    <xf numFmtId="4" fontId="14" fillId="7" borderId="7" xfId="0" applyNumberFormat="1" applyFont="1" applyFill="1" applyBorder="1"/>
    <xf numFmtId="1" fontId="14" fillId="7" borderId="7" xfId="0" applyNumberFormat="1" applyFont="1" applyFill="1" applyBorder="1"/>
    <xf numFmtId="4" fontId="17" fillId="7" borderId="7" xfId="0" applyNumberFormat="1" applyFont="1" applyFill="1" applyBorder="1"/>
    <xf numFmtId="4" fontId="20" fillId="7" borderId="25" xfId="0" applyNumberFormat="1" applyFont="1" applyFill="1" applyBorder="1"/>
    <xf numFmtId="0" fontId="26" fillId="7" borderId="43" xfId="0" applyFont="1" applyFill="1" applyBorder="1"/>
    <xf numFmtId="166" fontId="20" fillId="7" borderId="4" xfId="0" applyNumberFormat="1" applyFont="1" applyFill="1" applyBorder="1"/>
    <xf numFmtId="0" fontId="20" fillId="7" borderId="5" xfId="0" applyFont="1" applyFill="1" applyBorder="1"/>
    <xf numFmtId="3" fontId="14" fillId="7" borderId="5" xfId="0" applyNumberFormat="1" applyFont="1" applyFill="1" applyBorder="1"/>
    <xf numFmtId="4" fontId="14" fillId="7" borderId="5" xfId="0" applyNumberFormat="1" applyFont="1" applyFill="1" applyBorder="1"/>
    <xf numFmtId="1" fontId="14" fillId="7" borderId="5" xfId="0" applyNumberFormat="1" applyFont="1" applyFill="1" applyBorder="1"/>
    <xf numFmtId="4" fontId="17" fillId="7" borderId="5" xfId="0" applyNumberFormat="1" applyFont="1" applyFill="1" applyBorder="1"/>
    <xf numFmtId="4" fontId="20" fillId="7" borderId="24" xfId="0" applyNumberFormat="1" applyFont="1" applyFill="1" applyBorder="1"/>
    <xf numFmtId="0" fontId="26" fillId="7" borderId="44" xfId="0" applyFont="1" applyFill="1" applyBorder="1"/>
    <xf numFmtId="166" fontId="20" fillId="7" borderId="14" xfId="0" applyNumberFormat="1" applyFont="1" applyFill="1" applyBorder="1"/>
    <xf numFmtId="0" fontId="20" fillId="7" borderId="8" xfId="0" applyFont="1" applyFill="1" applyBorder="1"/>
    <xf numFmtId="0" fontId="14" fillId="7" borderId="8" xfId="0" applyFont="1" applyFill="1" applyBorder="1"/>
    <xf numFmtId="3" fontId="14" fillId="7" borderId="8" xfId="0" applyNumberFormat="1" applyFont="1" applyFill="1" applyBorder="1"/>
    <xf numFmtId="4" fontId="14" fillId="7" borderId="8" xfId="0" applyNumberFormat="1" applyFont="1" applyFill="1" applyBorder="1"/>
    <xf numFmtId="1" fontId="14" fillId="7" borderId="8" xfId="0" applyNumberFormat="1" applyFont="1" applyFill="1" applyBorder="1"/>
    <xf numFmtId="4" fontId="20" fillId="7" borderId="56" xfId="0" applyNumberFormat="1" applyFont="1" applyFill="1" applyBorder="1"/>
    <xf numFmtId="0" fontId="20" fillId="7" borderId="28" xfId="0" applyFont="1" applyFill="1" applyBorder="1"/>
    <xf numFmtId="166" fontId="20" fillId="7" borderId="39" xfId="0" applyNumberFormat="1" applyFont="1" applyFill="1" applyBorder="1"/>
    <xf numFmtId="0" fontId="20" fillId="7" borderId="26" xfId="0" applyFont="1" applyFill="1" applyBorder="1"/>
    <xf numFmtId="3" fontId="14" fillId="7" borderId="26" xfId="0" applyNumberFormat="1" applyFont="1" applyFill="1" applyBorder="1"/>
    <xf numFmtId="4" fontId="14" fillId="7" borderId="26" xfId="0" applyNumberFormat="1" applyFont="1" applyFill="1" applyBorder="1"/>
    <xf numFmtId="1" fontId="14" fillId="7" borderId="26" xfId="0" applyNumberFormat="1" applyFont="1" applyFill="1" applyBorder="1"/>
    <xf numFmtId="4" fontId="20" fillId="7" borderId="31" xfId="0" applyNumberFormat="1" applyFont="1" applyFill="1" applyBorder="1"/>
    <xf numFmtId="0" fontId="20" fillId="7" borderId="51" xfId="0" applyFont="1" applyFill="1" applyBorder="1"/>
    <xf numFmtId="0" fontId="4" fillId="0" borderId="12" xfId="0" applyFont="1" applyBorder="1"/>
    <xf numFmtId="4" fontId="6" fillId="0" borderId="25" xfId="0" applyNumberFormat="1" applyFont="1" applyBorder="1"/>
    <xf numFmtId="0" fontId="5" fillId="0" borderId="8" xfId="0" applyFont="1" applyBorder="1"/>
    <xf numFmtId="0" fontId="5" fillId="0" borderId="61" xfId="0" applyFont="1" applyBorder="1"/>
    <xf numFmtId="3" fontId="5" fillId="0" borderId="1" xfId="0" applyNumberFormat="1" applyFont="1" applyBorder="1"/>
    <xf numFmtId="3" fontId="5" fillId="0" borderId="38" xfId="0" applyNumberFormat="1" applyFont="1" applyBorder="1"/>
    <xf numFmtId="3" fontId="10" fillId="0" borderId="38" xfId="0" applyNumberFormat="1" applyFont="1" applyBorder="1"/>
    <xf numFmtId="0" fontId="5" fillId="0" borderId="38" xfId="0" applyFont="1" applyBorder="1"/>
    <xf numFmtId="3" fontId="5" fillId="0" borderId="4" xfId="0" applyNumberFormat="1" applyFont="1" applyBorder="1"/>
    <xf numFmtId="0" fontId="4" fillId="0" borderId="6" xfId="0" applyFont="1" applyBorder="1"/>
    <xf numFmtId="3" fontId="6" fillId="0" borderId="25" xfId="0" applyNumberFormat="1" applyFont="1" applyBorder="1"/>
    <xf numFmtId="3" fontId="6" fillId="0" borderId="2" xfId="0" applyNumberFormat="1" applyFont="1" applyBorder="1"/>
    <xf numFmtId="3" fontId="5" fillId="0" borderId="9" xfId="0" applyNumberFormat="1" applyFont="1" applyBorder="1"/>
    <xf numFmtId="0" fontId="5" fillId="0" borderId="27" xfId="0" applyFont="1" applyBorder="1"/>
    <xf numFmtId="3" fontId="10" fillId="0" borderId="4" xfId="0" applyNumberFormat="1" applyFont="1" applyBorder="1"/>
    <xf numFmtId="0" fontId="9" fillId="0" borderId="7" xfId="0" applyFont="1" applyBorder="1"/>
    <xf numFmtId="4" fontId="9" fillId="0" borderId="7" xfId="0" applyNumberFormat="1" applyFont="1" applyBorder="1"/>
    <xf numFmtId="0" fontId="8" fillId="0" borderId="7" xfId="0" applyFont="1" applyBorder="1"/>
    <xf numFmtId="4" fontId="8" fillId="0" borderId="7" xfId="0" applyNumberFormat="1" applyFont="1" applyBorder="1"/>
    <xf numFmtId="4" fontId="9" fillId="0" borderId="0" xfId="0" applyNumberFormat="1" applyFont="1"/>
    <xf numFmtId="2" fontId="7" fillId="0" borderId="5" xfId="0" applyNumberFormat="1" applyFont="1" applyBorder="1" applyAlignment="1">
      <alignment wrapText="1"/>
    </xf>
    <xf numFmtId="166" fontId="7" fillId="0" borderId="5" xfId="0" applyNumberFormat="1" applyFont="1" applyBorder="1" applyAlignment="1">
      <alignment wrapText="1"/>
    </xf>
    <xf numFmtId="4" fontId="7" fillId="0" borderId="5" xfId="0" applyNumberFormat="1" applyFont="1" applyBorder="1" applyAlignment="1">
      <alignment wrapText="1"/>
    </xf>
    <xf numFmtId="3" fontId="0" fillId="0" borderId="7" xfId="0" applyNumberFormat="1" applyBorder="1"/>
    <xf numFmtId="3" fontId="0" fillId="0" borderId="0" xfId="0" applyNumberFormat="1"/>
    <xf numFmtId="0" fontId="36" fillId="0" borderId="7" xfId="0" applyFont="1" applyBorder="1"/>
    <xf numFmtId="4" fontId="36" fillId="0" borderId="7" xfId="0" applyNumberFormat="1" applyFont="1" applyBorder="1"/>
    <xf numFmtId="0" fontId="36" fillId="0" borderId="0" xfId="0" applyFont="1"/>
    <xf numFmtId="3" fontId="36" fillId="0" borderId="7" xfId="0" applyNumberFormat="1" applyFont="1" applyBorder="1"/>
    <xf numFmtId="4" fontId="0" fillId="7" borderId="7" xfId="0" applyNumberFormat="1" applyFill="1" applyBorder="1"/>
    <xf numFmtId="0" fontId="20" fillId="7" borderId="44" xfId="0" applyFont="1" applyFill="1" applyBorder="1"/>
    <xf numFmtId="3" fontId="22" fillId="6" borderId="33" xfId="0" applyNumberFormat="1" applyFont="1" applyFill="1" applyBorder="1"/>
    <xf numFmtId="3" fontId="39" fillId="0" borderId="0" xfId="0" applyNumberFormat="1" applyFont="1"/>
    <xf numFmtId="166" fontId="20" fillId="7" borderId="26" xfId="0" applyNumberFormat="1" applyFont="1" applyFill="1" applyBorder="1"/>
    <xf numFmtId="4" fontId="17" fillId="7" borderId="26" xfId="0" applyNumberFormat="1" applyFont="1" applyFill="1" applyBorder="1"/>
    <xf numFmtId="0" fontId="0" fillId="7" borderId="0" xfId="0" applyFill="1"/>
    <xf numFmtId="4" fontId="0" fillId="7" borderId="0" xfId="0" applyNumberFormat="1" applyFill="1"/>
    <xf numFmtId="16" fontId="0" fillId="7" borderId="0" xfId="0" applyNumberFormat="1" applyFill="1"/>
    <xf numFmtId="4" fontId="0" fillId="7" borderId="62" xfId="0" applyNumberFormat="1" applyFill="1" applyBorder="1"/>
    <xf numFmtId="166" fontId="20" fillId="7" borderId="22" xfId="0" applyNumberFormat="1" applyFont="1" applyFill="1" applyBorder="1"/>
    <xf numFmtId="0" fontId="20" fillId="7" borderId="22" xfId="0" applyFont="1" applyFill="1" applyBorder="1"/>
    <xf numFmtId="3" fontId="14" fillId="7" borderId="22" xfId="0" applyNumberFormat="1" applyFont="1" applyFill="1" applyBorder="1"/>
    <xf numFmtId="4" fontId="14" fillId="7" borderId="22" xfId="0" applyNumberFormat="1" applyFont="1" applyFill="1" applyBorder="1"/>
    <xf numFmtId="1" fontId="14" fillId="7" borderId="22" xfId="0" applyNumberFormat="1" applyFont="1" applyFill="1" applyBorder="1"/>
    <xf numFmtId="4" fontId="17" fillId="7" borderId="22" xfId="0" applyNumberFormat="1" applyFont="1" applyFill="1" applyBorder="1"/>
    <xf numFmtId="4" fontId="20" fillId="7" borderId="32" xfId="0" applyNumberFormat="1" applyFont="1" applyFill="1" applyBorder="1"/>
    <xf numFmtId="0" fontId="20" fillId="7" borderId="33" xfId="0" applyFont="1" applyFill="1" applyBorder="1"/>
    <xf numFmtId="166" fontId="20" fillId="7" borderId="47" xfId="0" applyNumberFormat="1" applyFont="1" applyFill="1" applyBorder="1"/>
    <xf numFmtId="0" fontId="20" fillId="7" borderId="49" xfId="0" applyFont="1" applyFill="1" applyBorder="1"/>
    <xf numFmtId="3" fontId="14" fillId="7" borderId="49" xfId="0" applyNumberFormat="1" applyFont="1" applyFill="1" applyBorder="1"/>
    <xf numFmtId="4" fontId="14" fillId="7" borderId="49" xfId="0" applyNumberFormat="1" applyFont="1" applyFill="1" applyBorder="1"/>
    <xf numFmtId="1" fontId="14" fillId="7" borderId="49" xfId="0" applyNumberFormat="1" applyFont="1" applyFill="1" applyBorder="1"/>
    <xf numFmtId="4" fontId="17" fillId="7" borderId="49" xfId="0" applyNumberFormat="1" applyFont="1" applyFill="1" applyBorder="1"/>
    <xf numFmtId="4" fontId="20" fillId="7" borderId="50" xfId="0" applyNumberFormat="1" applyFont="1" applyFill="1" applyBorder="1"/>
    <xf numFmtId="0" fontId="20" fillId="7" borderId="37" xfId="0" applyFont="1" applyFill="1" applyBorder="1"/>
    <xf numFmtId="3" fontId="20" fillId="7" borderId="49" xfId="0" applyNumberFormat="1" applyFont="1" applyFill="1" applyBorder="1"/>
    <xf numFmtId="4" fontId="20" fillId="7" borderId="49" xfId="0" applyNumberFormat="1" applyFont="1" applyFill="1" applyBorder="1"/>
    <xf numFmtId="166" fontId="20" fillId="0" borderId="15" xfId="0" applyNumberFormat="1" applyFont="1" applyBorder="1"/>
    <xf numFmtId="4" fontId="20" fillId="6" borderId="5" xfId="0" applyNumberFormat="1" applyFont="1" applyFill="1" applyBorder="1"/>
    <xf numFmtId="17" fontId="7" fillId="0" borderId="56" xfId="0" applyNumberFormat="1" applyFont="1" applyBorder="1" applyAlignment="1">
      <alignment horizontal="center" vertical="center"/>
    </xf>
    <xf numFmtId="0" fontId="5" fillId="0" borderId="32" xfId="0" applyFont="1" applyBorder="1" applyAlignment="1">
      <alignment horizontal="left" vertical="center"/>
    </xf>
    <xf numFmtId="0" fontId="7" fillId="0" borderId="22" xfId="0" applyFont="1" applyBorder="1" applyAlignment="1">
      <alignment wrapText="1"/>
    </xf>
    <xf numFmtId="0" fontId="6" fillId="0" borderId="15" xfId="0" applyFont="1" applyBorder="1" applyAlignment="1">
      <alignment horizontal="center" vertical="center" textRotation="90"/>
    </xf>
    <xf numFmtId="0" fontId="6" fillId="0" borderId="21" xfId="0" applyFont="1" applyBorder="1" applyAlignment="1">
      <alignment horizontal="center" vertical="center" textRotation="90"/>
    </xf>
    <xf numFmtId="0" fontId="6" fillId="0" borderId="14" xfId="0" applyFont="1" applyBorder="1" applyAlignment="1">
      <alignment horizontal="center" vertical="center" textRotation="90"/>
    </xf>
    <xf numFmtId="0" fontId="6" fillId="0" borderId="10" xfId="0" applyFont="1" applyBorder="1" applyAlignment="1">
      <alignment horizontal="center" vertical="center" textRotation="90"/>
    </xf>
    <xf numFmtId="0" fontId="6" fillId="0" borderId="11" xfId="0" applyFont="1" applyBorder="1" applyAlignment="1">
      <alignment horizontal="center" vertical="center" textRotation="90"/>
    </xf>
    <xf numFmtId="0" fontId="6" fillId="0" borderId="13" xfId="0" applyFont="1" applyBorder="1" applyAlignment="1">
      <alignment horizontal="center" vertical="center"/>
    </xf>
    <xf numFmtId="0" fontId="19" fillId="0" borderId="26" xfId="0" applyFont="1" applyBorder="1" applyAlignment="1">
      <alignment horizontal="center" vertical="center" textRotation="90" wrapText="1"/>
    </xf>
    <xf numFmtId="0" fontId="19" fillId="0" borderId="22" xfId="0" applyFont="1" applyBorder="1" applyAlignment="1">
      <alignment horizontal="center" vertical="center" textRotation="90" wrapText="1"/>
    </xf>
    <xf numFmtId="0" fontId="15" fillId="0" borderId="9" xfId="0" applyFont="1" applyBorder="1" applyAlignment="1"/>
    <xf numFmtId="0" fontId="19" fillId="0" borderId="9" xfId="0" applyFont="1" applyBorder="1" applyAlignment="1">
      <alignment horizontal="center" vertical="center" textRotation="90" wrapText="1"/>
    </xf>
    <xf numFmtId="0" fontId="11" fillId="0" borderId="7" xfId="0" applyFont="1" applyBorder="1" applyAlignment="1">
      <alignment horizontal="left" vertical="center" textRotation="90" wrapText="1"/>
    </xf>
    <xf numFmtId="0" fontId="11" fillId="0" borderId="22" xfId="0" applyFont="1" applyBorder="1" applyAlignment="1">
      <alignment horizontal="left" vertical="center" textRotation="90" wrapText="1"/>
    </xf>
    <xf numFmtId="0" fontId="0" fillId="0" borderId="22" xfId="0" applyBorder="1" applyAlignment="1">
      <alignment horizontal="left" vertical="center" textRotation="90" wrapText="1"/>
    </xf>
    <xf numFmtId="0" fontId="0" fillId="0" borderId="9" xfId="0" applyBorder="1" applyAlignment="1">
      <alignment horizontal="left" vertical="center" textRotation="90" wrapText="1"/>
    </xf>
    <xf numFmtId="0" fontId="34" fillId="0" borderId="25" xfId="0" applyFont="1" applyBorder="1" applyAlignment="1"/>
    <xf numFmtId="0" fontId="35" fillId="0" borderId="40" xfId="0" applyFont="1" applyBorder="1" applyAlignment="1"/>
    <xf numFmtId="0" fontId="37" fillId="0" borderId="25" xfId="0" applyFont="1" applyBorder="1" applyAlignment="1"/>
    <xf numFmtId="0" fontId="38" fillId="0" borderId="18" xfId="0" applyFont="1"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86"/>
  <sheetViews>
    <sheetView topLeftCell="A16" workbookViewId="0">
      <selection activeCell="X21" sqref="X21"/>
    </sheetView>
  </sheetViews>
  <sheetFormatPr defaultRowHeight="14.25" customHeight="1" x14ac:dyDescent="0.2"/>
  <cols>
    <col min="1" max="1" width="2.5703125" style="5" customWidth="1"/>
    <col min="2" max="2" width="15.28515625" style="1" customWidth="1"/>
    <col min="3" max="7" width="3.5703125" style="1" customWidth="1"/>
    <col min="8" max="13" width="8.42578125" style="1" customWidth="1"/>
    <col min="14" max="16" width="8.7109375" style="1" customWidth="1"/>
    <col min="17" max="17" width="5.42578125" style="6" customWidth="1"/>
    <col min="18" max="18" width="11.85546875" style="13" customWidth="1"/>
    <col min="19" max="19" width="3.85546875" style="1" customWidth="1"/>
    <col min="20" max="16384" width="9.140625" style="1"/>
  </cols>
  <sheetData>
    <row r="1" spans="1:18" s="23" customFormat="1" ht="14.25" customHeight="1" thickBot="1" x14ac:dyDescent="0.3">
      <c r="A1" s="18"/>
      <c r="B1" s="19" t="s">
        <v>24</v>
      </c>
      <c r="C1" s="20"/>
      <c r="D1" s="20"/>
      <c r="E1" s="20"/>
      <c r="F1" s="20"/>
      <c r="G1" s="20"/>
      <c r="H1" s="20"/>
      <c r="I1" s="20"/>
      <c r="J1" s="20"/>
      <c r="K1" s="20"/>
      <c r="L1" s="20"/>
      <c r="M1" s="20"/>
      <c r="N1" s="20"/>
      <c r="O1" s="20"/>
      <c r="P1" s="20"/>
      <c r="Q1" s="21"/>
      <c r="R1" s="22"/>
    </row>
    <row r="2" spans="1:18" ht="14.25" customHeight="1" x14ac:dyDescent="0.2">
      <c r="A2" s="24"/>
      <c r="B2" s="25" t="s">
        <v>22</v>
      </c>
      <c r="C2" s="26">
        <v>42736</v>
      </c>
      <c r="D2" s="26">
        <v>42767</v>
      </c>
      <c r="E2" s="26">
        <v>42795</v>
      </c>
      <c r="F2" s="26">
        <v>42826</v>
      </c>
      <c r="G2" s="26">
        <v>42856</v>
      </c>
      <c r="H2" s="26">
        <v>42887</v>
      </c>
      <c r="I2" s="26">
        <v>42917</v>
      </c>
      <c r="J2" s="26">
        <v>42948</v>
      </c>
      <c r="K2" s="26">
        <v>42979</v>
      </c>
      <c r="L2" s="26">
        <v>43009</v>
      </c>
      <c r="M2" s="26">
        <v>43040</v>
      </c>
      <c r="N2" s="27">
        <v>43070</v>
      </c>
      <c r="O2" s="27">
        <v>43101</v>
      </c>
      <c r="P2" s="27">
        <v>43132</v>
      </c>
      <c r="Q2" s="28"/>
      <c r="R2" s="9"/>
    </row>
    <row r="3" spans="1:18" s="66" customFormat="1" ht="14.25" customHeight="1" thickBot="1" x14ac:dyDescent="0.25">
      <c r="A3" s="63"/>
      <c r="B3" s="30" t="s">
        <v>23</v>
      </c>
      <c r="C3" s="67" t="s">
        <v>46</v>
      </c>
      <c r="D3" s="67"/>
      <c r="E3" s="67" t="s">
        <v>243</v>
      </c>
      <c r="F3" s="67" t="s">
        <v>311</v>
      </c>
      <c r="G3" s="67" t="s">
        <v>385</v>
      </c>
      <c r="H3" s="67" t="s">
        <v>384</v>
      </c>
      <c r="I3" s="67" t="s">
        <v>443</v>
      </c>
      <c r="J3" s="67" t="s">
        <v>474</v>
      </c>
      <c r="K3" s="67"/>
      <c r="L3" s="67"/>
      <c r="M3" s="67"/>
      <c r="N3" s="68">
        <v>834</v>
      </c>
      <c r="O3" s="68">
        <v>841</v>
      </c>
      <c r="P3" s="68">
        <v>842</v>
      </c>
      <c r="Q3" s="64"/>
      <c r="R3" s="65"/>
    </row>
    <row r="4" spans="1:18" ht="14.25" customHeight="1" thickBot="1" x14ac:dyDescent="0.25">
      <c r="A4" s="29"/>
      <c r="B4" s="31" t="s">
        <v>0</v>
      </c>
      <c r="C4" s="32" t="s">
        <v>21</v>
      </c>
      <c r="D4" s="32" t="s">
        <v>21</v>
      </c>
      <c r="E4" s="32" t="s">
        <v>21</v>
      </c>
      <c r="F4" s="32" t="s">
        <v>21</v>
      </c>
      <c r="G4" s="32" t="s">
        <v>21</v>
      </c>
      <c r="H4" s="32" t="s">
        <v>21</v>
      </c>
      <c r="I4" s="32" t="s">
        <v>21</v>
      </c>
      <c r="J4" s="32" t="s">
        <v>21</v>
      </c>
      <c r="K4" s="32" t="s">
        <v>21</v>
      </c>
      <c r="L4" s="32" t="s">
        <v>21</v>
      </c>
      <c r="M4" s="32" t="s">
        <v>21</v>
      </c>
      <c r="N4" s="32" t="s">
        <v>21</v>
      </c>
      <c r="O4" s="32" t="s">
        <v>21</v>
      </c>
      <c r="P4" s="32" t="s">
        <v>21</v>
      </c>
      <c r="Q4" s="33" t="s">
        <v>19</v>
      </c>
      <c r="R4" s="17" t="s">
        <v>20</v>
      </c>
    </row>
    <row r="5" spans="1:18" ht="14.25" customHeight="1" x14ac:dyDescent="0.2">
      <c r="A5" s="622" t="s">
        <v>16</v>
      </c>
      <c r="B5" s="34" t="s">
        <v>38</v>
      </c>
      <c r="C5" s="35">
        <v>88450</v>
      </c>
      <c r="D5" s="35">
        <v>91750</v>
      </c>
      <c r="E5" s="35">
        <v>117125</v>
      </c>
      <c r="F5" s="35">
        <v>104750</v>
      </c>
      <c r="G5" s="35">
        <v>103450</v>
      </c>
      <c r="H5" s="35">
        <v>105600</v>
      </c>
      <c r="I5" s="35">
        <v>111700</v>
      </c>
      <c r="J5" s="35">
        <v>108750</v>
      </c>
      <c r="K5" s="35">
        <v>104500</v>
      </c>
      <c r="L5" s="35"/>
      <c r="M5" s="35">
        <v>64000</v>
      </c>
      <c r="N5" s="36">
        <v>60375</v>
      </c>
      <c r="O5" s="36">
        <v>65870</v>
      </c>
      <c r="P5" s="36">
        <v>67800</v>
      </c>
      <c r="Q5" s="37">
        <v>1.3</v>
      </c>
      <c r="R5" s="11">
        <f>P5*Q5</f>
        <v>88140</v>
      </c>
    </row>
    <row r="6" spans="1:18" ht="14.25" customHeight="1" x14ac:dyDescent="0.2">
      <c r="A6" s="620"/>
      <c r="B6" s="38" t="s">
        <v>38</v>
      </c>
      <c r="C6" s="39">
        <v>58730</v>
      </c>
      <c r="D6" s="39">
        <v>53530</v>
      </c>
      <c r="E6" s="39">
        <v>62500</v>
      </c>
      <c r="F6" s="39">
        <v>59760</v>
      </c>
      <c r="G6" s="39">
        <v>65450</v>
      </c>
      <c r="H6" s="39">
        <v>71370</v>
      </c>
      <c r="I6" s="39">
        <v>65410</v>
      </c>
      <c r="J6" s="39">
        <v>64950</v>
      </c>
      <c r="K6" s="39">
        <v>68450</v>
      </c>
      <c r="L6" s="39"/>
      <c r="M6" s="39">
        <v>68690</v>
      </c>
      <c r="N6" s="40"/>
      <c r="O6" s="40">
        <v>62400</v>
      </c>
      <c r="P6" s="40">
        <v>55915</v>
      </c>
      <c r="Q6" s="41">
        <v>1.04</v>
      </c>
      <c r="R6" s="11">
        <f t="shared" ref="R6:R16" si="0">P6*Q6</f>
        <v>58151.6</v>
      </c>
    </row>
    <row r="7" spans="1:18" ht="14.25" customHeight="1" x14ac:dyDescent="0.2">
      <c r="A7" s="620"/>
      <c r="B7" s="38" t="s">
        <v>4</v>
      </c>
      <c r="C7" s="39">
        <v>14100</v>
      </c>
      <c r="D7" s="39">
        <v>7100</v>
      </c>
      <c r="E7" s="39">
        <v>6200</v>
      </c>
      <c r="F7" s="39">
        <v>6720</v>
      </c>
      <c r="G7" s="39">
        <v>6240</v>
      </c>
      <c r="H7" s="39">
        <v>5605</v>
      </c>
      <c r="I7" s="39"/>
      <c r="J7" s="39"/>
      <c r="K7" s="39">
        <v>0</v>
      </c>
      <c r="L7" s="39"/>
      <c r="M7" s="39">
        <v>8465</v>
      </c>
      <c r="N7" s="40">
        <v>8655</v>
      </c>
      <c r="O7" s="40">
        <v>8904</v>
      </c>
      <c r="P7" s="40">
        <v>7575</v>
      </c>
      <c r="Q7" s="41">
        <v>0.81</v>
      </c>
      <c r="R7" s="11">
        <f t="shared" si="0"/>
        <v>6135.75</v>
      </c>
    </row>
    <row r="8" spans="1:18" ht="14.25" customHeight="1" x14ac:dyDescent="0.2">
      <c r="A8" s="620"/>
      <c r="B8" s="15" t="s">
        <v>25</v>
      </c>
      <c r="C8" s="42">
        <v>28810</v>
      </c>
      <c r="D8" s="42">
        <v>12030</v>
      </c>
      <c r="E8" s="42">
        <v>15470</v>
      </c>
      <c r="F8" s="42">
        <v>13815</v>
      </c>
      <c r="G8" s="42">
        <v>13870</v>
      </c>
      <c r="H8" s="42">
        <v>14095</v>
      </c>
      <c r="I8" s="42">
        <v>16500</v>
      </c>
      <c r="J8" s="42">
        <v>15500</v>
      </c>
      <c r="K8" s="42">
        <v>19100</v>
      </c>
      <c r="L8" s="42"/>
      <c r="M8" s="42">
        <v>35685</v>
      </c>
      <c r="N8" s="43">
        <v>40980</v>
      </c>
      <c r="O8" s="43">
        <v>45450</v>
      </c>
      <c r="P8" s="43">
        <v>47070</v>
      </c>
      <c r="Q8" s="44">
        <v>0.7</v>
      </c>
      <c r="R8" s="11">
        <f t="shared" si="0"/>
        <v>32949</v>
      </c>
    </row>
    <row r="9" spans="1:18" ht="14.25" customHeight="1" x14ac:dyDescent="0.2">
      <c r="A9" s="620"/>
      <c r="B9" s="15" t="s">
        <v>2</v>
      </c>
      <c r="C9" s="42">
        <v>53150</v>
      </c>
      <c r="D9" s="42">
        <v>49360</v>
      </c>
      <c r="E9" s="42">
        <v>54730</v>
      </c>
      <c r="F9" s="42">
        <v>60740</v>
      </c>
      <c r="G9" s="42">
        <v>58250</v>
      </c>
      <c r="H9" s="42">
        <v>50000</v>
      </c>
      <c r="I9" s="42">
        <v>55190</v>
      </c>
      <c r="J9" s="42">
        <v>50950</v>
      </c>
      <c r="K9" s="42">
        <v>49500</v>
      </c>
      <c r="L9" s="42"/>
      <c r="M9" s="42">
        <v>66720</v>
      </c>
      <c r="N9" s="43">
        <v>66450</v>
      </c>
      <c r="O9" s="43">
        <v>67970</v>
      </c>
      <c r="P9" s="43">
        <v>63120</v>
      </c>
      <c r="Q9" s="44">
        <v>0.7</v>
      </c>
      <c r="R9" s="11">
        <f t="shared" si="0"/>
        <v>44184</v>
      </c>
    </row>
    <row r="10" spans="1:18" ht="14.25" customHeight="1" x14ac:dyDescent="0.2">
      <c r="A10" s="620"/>
      <c r="B10" s="15" t="s">
        <v>1</v>
      </c>
      <c r="C10" s="42">
        <v>65100</v>
      </c>
      <c r="D10" s="42">
        <v>43800</v>
      </c>
      <c r="E10" s="42">
        <v>48300</v>
      </c>
      <c r="F10" s="42">
        <v>43920</v>
      </c>
      <c r="G10" s="42">
        <v>41850</v>
      </c>
      <c r="H10" s="42">
        <v>40310</v>
      </c>
      <c r="I10" s="42">
        <v>37190</v>
      </c>
      <c r="J10" s="42">
        <v>39580</v>
      </c>
      <c r="K10" s="42">
        <v>38820</v>
      </c>
      <c r="L10" s="42"/>
      <c r="M10" s="42">
        <v>41466</v>
      </c>
      <c r="N10" s="43">
        <v>40165</v>
      </c>
      <c r="O10" s="43">
        <v>40045</v>
      </c>
      <c r="P10" s="43">
        <v>31340</v>
      </c>
      <c r="Q10" s="44">
        <v>0.28000000000000003</v>
      </c>
      <c r="R10" s="11">
        <f t="shared" si="0"/>
        <v>8775.2000000000007</v>
      </c>
    </row>
    <row r="11" spans="1:18" ht="14.25" customHeight="1" x14ac:dyDescent="0.2">
      <c r="A11" s="620"/>
      <c r="B11" s="15" t="s">
        <v>26</v>
      </c>
      <c r="C11" s="42">
        <v>257910</v>
      </c>
      <c r="D11" s="42">
        <v>255200</v>
      </c>
      <c r="E11" s="42">
        <v>282800</v>
      </c>
      <c r="F11" s="42">
        <v>250100</v>
      </c>
      <c r="G11" s="42">
        <v>251600</v>
      </c>
      <c r="H11" s="42">
        <v>223780</v>
      </c>
      <c r="I11" s="42">
        <v>222605</v>
      </c>
      <c r="J11" s="42">
        <v>186150</v>
      </c>
      <c r="K11" s="42">
        <v>194250</v>
      </c>
      <c r="L11" s="42"/>
      <c r="M11" s="42">
        <v>235500</v>
      </c>
      <c r="N11" s="43">
        <v>240670</v>
      </c>
      <c r="O11" s="43">
        <v>253550</v>
      </c>
      <c r="P11" s="43">
        <v>221390</v>
      </c>
      <c r="Q11" s="44">
        <v>0.14000000000000001</v>
      </c>
      <c r="R11" s="11">
        <f t="shared" si="0"/>
        <v>30994.600000000002</v>
      </c>
    </row>
    <row r="12" spans="1:18" ht="14.25" customHeight="1" x14ac:dyDescent="0.2">
      <c r="A12" s="620"/>
      <c r="B12" s="15" t="s">
        <v>442</v>
      </c>
      <c r="C12" s="42">
        <v>11515</v>
      </c>
      <c r="D12" s="42"/>
      <c r="E12" s="42"/>
      <c r="F12" s="42"/>
      <c r="G12" s="42">
        <v>470</v>
      </c>
      <c r="H12" s="42">
        <v>365</v>
      </c>
      <c r="I12" s="42">
        <v>1380</v>
      </c>
      <c r="J12" s="42">
        <v>2225</v>
      </c>
      <c r="K12" s="42">
        <v>2070</v>
      </c>
      <c r="L12" s="42"/>
      <c r="M12" s="42">
        <v>1804</v>
      </c>
      <c r="N12" s="43">
        <v>1471</v>
      </c>
      <c r="O12" s="43">
        <v>0</v>
      </c>
      <c r="P12" s="43">
        <v>1515</v>
      </c>
      <c r="Q12" s="44">
        <v>2.6</v>
      </c>
      <c r="R12" s="11">
        <f t="shared" si="0"/>
        <v>3939</v>
      </c>
    </row>
    <row r="13" spans="1:18" ht="14.25" customHeight="1" x14ac:dyDescent="0.2">
      <c r="A13" s="620"/>
      <c r="B13" s="15" t="s">
        <v>7</v>
      </c>
      <c r="C13" s="42">
        <v>452</v>
      </c>
      <c r="D13" s="42">
        <v>408</v>
      </c>
      <c r="E13" s="42">
        <v>450</v>
      </c>
      <c r="F13" s="42">
        <v>606</v>
      </c>
      <c r="G13" s="42">
        <v>594</v>
      </c>
      <c r="H13" s="42">
        <v>579</v>
      </c>
      <c r="I13" s="42">
        <v>586</v>
      </c>
      <c r="J13" s="42">
        <v>758</v>
      </c>
      <c r="K13" s="42">
        <v>658</v>
      </c>
      <c r="L13" s="42"/>
      <c r="M13" s="42">
        <v>813</v>
      </c>
      <c r="N13" s="43">
        <v>752</v>
      </c>
      <c r="O13" s="43">
        <v>736</v>
      </c>
      <c r="P13" s="43">
        <v>746</v>
      </c>
      <c r="Q13" s="44">
        <v>5.76</v>
      </c>
      <c r="R13" s="11">
        <f t="shared" si="0"/>
        <v>4296.96</v>
      </c>
    </row>
    <row r="14" spans="1:18" ht="14.25" customHeight="1" x14ac:dyDescent="0.2">
      <c r="A14" s="620"/>
      <c r="B14" s="15" t="s">
        <v>5</v>
      </c>
      <c r="C14" s="42">
        <v>1900</v>
      </c>
      <c r="D14" s="42">
        <v>2688</v>
      </c>
      <c r="E14" s="42">
        <v>1294</v>
      </c>
      <c r="F14" s="42">
        <v>1184</v>
      </c>
      <c r="G14" s="42">
        <v>1240</v>
      </c>
      <c r="H14" s="42">
        <v>1246</v>
      </c>
      <c r="I14" s="42">
        <v>0</v>
      </c>
      <c r="J14" s="42"/>
      <c r="K14" s="42">
        <v>0</v>
      </c>
      <c r="L14" s="42"/>
      <c r="M14" s="42">
        <v>1800</v>
      </c>
      <c r="N14" s="43">
        <v>200</v>
      </c>
      <c r="O14" s="43">
        <v>2232</v>
      </c>
      <c r="P14" s="43">
        <v>1941</v>
      </c>
      <c r="Q14" s="44">
        <v>1.28</v>
      </c>
      <c r="R14" s="11">
        <f t="shared" si="0"/>
        <v>2484.48</v>
      </c>
    </row>
    <row r="15" spans="1:18" ht="14.25" customHeight="1" x14ac:dyDescent="0.2">
      <c r="A15" s="620"/>
      <c r="B15" s="15" t="s">
        <v>8</v>
      </c>
      <c r="C15" s="42">
        <v>2390</v>
      </c>
      <c r="D15" s="42">
        <v>1668</v>
      </c>
      <c r="E15" s="42">
        <v>2151</v>
      </c>
      <c r="F15" s="42">
        <v>1839</v>
      </c>
      <c r="G15" s="42">
        <v>1349</v>
      </c>
      <c r="H15" s="42">
        <v>1548</v>
      </c>
      <c r="I15" s="42">
        <v>1116</v>
      </c>
      <c r="J15" s="42">
        <v>1008</v>
      </c>
      <c r="K15" s="42">
        <v>1044</v>
      </c>
      <c r="L15" s="42"/>
      <c r="M15" s="42">
        <v>901</v>
      </c>
      <c r="N15" s="43">
        <v>698</v>
      </c>
      <c r="O15" s="43">
        <v>1425</v>
      </c>
      <c r="P15" s="43">
        <v>1006</v>
      </c>
      <c r="Q15" s="44">
        <v>12</v>
      </c>
      <c r="R15" s="11">
        <f t="shared" si="0"/>
        <v>12072</v>
      </c>
    </row>
    <row r="16" spans="1:18" ht="14.25" customHeight="1" thickBot="1" x14ac:dyDescent="0.25">
      <c r="A16" s="620"/>
      <c r="B16" s="15" t="s">
        <v>543</v>
      </c>
      <c r="C16" s="45">
        <v>5170</v>
      </c>
      <c r="D16" s="45">
        <v>5160</v>
      </c>
      <c r="E16" s="45"/>
      <c r="F16" s="45"/>
      <c r="G16" s="45"/>
      <c r="H16" s="45"/>
      <c r="I16" s="45"/>
      <c r="J16" s="45">
        <v>31700</v>
      </c>
      <c r="K16" s="45">
        <v>15600</v>
      </c>
      <c r="L16" s="45"/>
      <c r="M16" s="45">
        <v>16580</v>
      </c>
      <c r="N16" s="46"/>
      <c r="O16" s="46">
        <v>16450</v>
      </c>
      <c r="P16" s="46">
        <v>15740</v>
      </c>
      <c r="Q16" s="47">
        <v>1.52</v>
      </c>
      <c r="R16" s="11">
        <f t="shared" si="0"/>
        <v>23924.799999999999</v>
      </c>
    </row>
    <row r="17" spans="1:22" ht="14.25" customHeight="1" x14ac:dyDescent="0.2">
      <c r="A17" s="620"/>
      <c r="B17" s="15" t="s">
        <v>9</v>
      </c>
      <c r="C17" s="35">
        <f>SUM(C5:C16)</f>
        <v>587677</v>
      </c>
      <c r="D17" s="35">
        <f t="shared" ref="D17:R17" si="1">SUM(D5:D16)</f>
        <v>522694</v>
      </c>
      <c r="E17" s="35">
        <f t="shared" si="1"/>
        <v>591020</v>
      </c>
      <c r="F17" s="35">
        <f t="shared" si="1"/>
        <v>543434</v>
      </c>
      <c r="G17" s="35">
        <f t="shared" si="1"/>
        <v>544363</v>
      </c>
      <c r="H17" s="35">
        <f t="shared" si="1"/>
        <v>514498</v>
      </c>
      <c r="I17" s="35">
        <f t="shared" si="1"/>
        <v>511677</v>
      </c>
      <c r="J17" s="35">
        <f t="shared" si="1"/>
        <v>501571</v>
      </c>
      <c r="K17" s="35">
        <f t="shared" si="1"/>
        <v>493992</v>
      </c>
      <c r="L17" s="35">
        <f t="shared" si="1"/>
        <v>0</v>
      </c>
      <c r="M17" s="35">
        <f t="shared" si="1"/>
        <v>542424</v>
      </c>
      <c r="N17" s="35">
        <f t="shared" si="1"/>
        <v>460416</v>
      </c>
      <c r="O17" s="35">
        <f t="shared" ref="O17:P17" si="2">SUM(O5:O16)</f>
        <v>565032</v>
      </c>
      <c r="P17" s="35">
        <f t="shared" si="2"/>
        <v>515158</v>
      </c>
      <c r="Q17" s="37">
        <f t="shared" si="1"/>
        <v>28.13</v>
      </c>
      <c r="R17" s="10">
        <f t="shared" si="1"/>
        <v>316047.39</v>
      </c>
    </row>
    <row r="18" spans="1:22" s="7" customFormat="1" ht="14.25" customHeight="1" thickBot="1" x14ac:dyDescent="0.25">
      <c r="A18" s="8"/>
      <c r="B18" s="48" t="s">
        <v>40</v>
      </c>
      <c r="C18" s="48">
        <v>317062</v>
      </c>
      <c r="D18" s="48">
        <v>280673</v>
      </c>
      <c r="E18" s="48">
        <v>328933</v>
      </c>
      <c r="F18" s="48">
        <v>306609</v>
      </c>
      <c r="G18" s="48">
        <v>313074</v>
      </c>
      <c r="H18" s="48">
        <v>313252</v>
      </c>
      <c r="I18" s="48">
        <v>317376</v>
      </c>
      <c r="J18" s="48">
        <v>306712</v>
      </c>
      <c r="K18" s="48"/>
      <c r="L18" s="48"/>
      <c r="M18" s="48">
        <v>313260</v>
      </c>
      <c r="N18" s="49">
        <v>323821</v>
      </c>
      <c r="O18" s="49">
        <v>333043</v>
      </c>
      <c r="P18" s="49">
        <v>316047</v>
      </c>
      <c r="Q18" s="50"/>
      <c r="R18" s="12"/>
    </row>
    <row r="19" spans="1:22" ht="14.25" customHeight="1" x14ac:dyDescent="0.2">
      <c r="A19" s="623" t="s">
        <v>17</v>
      </c>
      <c r="B19" s="34" t="s">
        <v>10</v>
      </c>
      <c r="C19" s="35">
        <v>17795</v>
      </c>
      <c r="D19" s="35">
        <v>14800</v>
      </c>
      <c r="E19" s="35">
        <v>43850</v>
      </c>
      <c r="F19" s="35">
        <v>33179</v>
      </c>
      <c r="G19" s="35">
        <v>24235</v>
      </c>
      <c r="H19" s="459">
        <v>20499</v>
      </c>
      <c r="I19" s="569">
        <v>38265</v>
      </c>
      <c r="J19" s="35">
        <v>25425</v>
      </c>
      <c r="K19" s="35">
        <v>22649</v>
      </c>
      <c r="L19" s="35"/>
      <c r="M19" s="35">
        <v>55112</v>
      </c>
      <c r="N19" s="36">
        <v>33096</v>
      </c>
      <c r="O19" s="36">
        <v>59497</v>
      </c>
      <c r="P19" s="36">
        <v>49393</v>
      </c>
      <c r="Q19" s="37"/>
      <c r="R19" s="10">
        <f>SUM(C19:Q19)</f>
        <v>437795</v>
      </c>
    </row>
    <row r="20" spans="1:22" ht="14.25" customHeight="1" x14ac:dyDescent="0.2">
      <c r="A20" s="624"/>
      <c r="B20" s="15" t="s">
        <v>199</v>
      </c>
      <c r="C20" s="42">
        <v>10456</v>
      </c>
      <c r="D20" s="42">
        <v>9017</v>
      </c>
      <c r="E20" s="42">
        <v>10545</v>
      </c>
      <c r="F20" s="42">
        <v>10791</v>
      </c>
      <c r="G20" s="42">
        <v>9260</v>
      </c>
      <c r="H20" s="42">
        <v>19227</v>
      </c>
      <c r="I20" s="42">
        <v>17171</v>
      </c>
      <c r="J20" s="42">
        <v>23117</v>
      </c>
      <c r="K20" s="42">
        <v>10491</v>
      </c>
      <c r="L20" s="42">
        <v>9180</v>
      </c>
      <c r="M20" s="42">
        <v>43650</v>
      </c>
      <c r="N20" s="43">
        <v>7970</v>
      </c>
      <c r="O20" s="43">
        <v>21719</v>
      </c>
      <c r="P20" s="43">
        <v>6655</v>
      </c>
      <c r="Q20" s="44"/>
      <c r="R20" s="11">
        <f t="shared" ref="R20:R28" si="3">SUM(C20:Q20)</f>
        <v>209249</v>
      </c>
    </row>
    <row r="21" spans="1:22" ht="14.25" customHeight="1" x14ac:dyDescent="0.2">
      <c r="A21" s="624"/>
      <c r="B21" s="15" t="s">
        <v>11</v>
      </c>
      <c r="C21" s="42">
        <v>14000</v>
      </c>
      <c r="D21" s="42">
        <v>13000</v>
      </c>
      <c r="E21" s="42">
        <v>13500</v>
      </c>
      <c r="F21" s="42">
        <v>14000</v>
      </c>
      <c r="G21" s="42">
        <v>14000</v>
      </c>
      <c r="H21" s="42">
        <v>14000</v>
      </c>
      <c r="I21" s="42">
        <v>14000</v>
      </c>
      <c r="J21" s="42">
        <v>14000</v>
      </c>
      <c r="K21" s="42">
        <v>15000</v>
      </c>
      <c r="L21" s="42">
        <v>15000</v>
      </c>
      <c r="M21" s="42">
        <v>15000</v>
      </c>
      <c r="N21" s="43">
        <v>15000</v>
      </c>
      <c r="O21" s="43">
        <v>15800</v>
      </c>
      <c r="P21" s="43">
        <v>15300</v>
      </c>
      <c r="Q21" s="44"/>
      <c r="R21" s="11">
        <f t="shared" si="3"/>
        <v>201600</v>
      </c>
    </row>
    <row r="22" spans="1:22" ht="14.25" customHeight="1" x14ac:dyDescent="0.2">
      <c r="A22" s="624"/>
      <c r="B22" s="15" t="s">
        <v>43</v>
      </c>
      <c r="C22" s="42">
        <v>44300</v>
      </c>
      <c r="D22" s="42">
        <v>43800</v>
      </c>
      <c r="E22" s="42">
        <v>44500</v>
      </c>
      <c r="F22" s="42">
        <v>44000</v>
      </c>
      <c r="G22" s="42">
        <v>50500</v>
      </c>
      <c r="H22" s="42">
        <v>50500</v>
      </c>
      <c r="I22" s="42">
        <v>46000</v>
      </c>
      <c r="J22" s="42">
        <v>55000</v>
      </c>
      <c r="K22" s="42">
        <v>58200</v>
      </c>
      <c r="L22" s="42">
        <v>57000</v>
      </c>
      <c r="M22" s="42">
        <v>55000</v>
      </c>
      <c r="N22" s="43">
        <v>53000</v>
      </c>
      <c r="O22" s="43">
        <v>60000</v>
      </c>
      <c r="P22" s="43">
        <v>63500</v>
      </c>
      <c r="Q22" s="44"/>
      <c r="R22" s="11">
        <f t="shared" si="3"/>
        <v>725300</v>
      </c>
    </row>
    <row r="23" spans="1:22" ht="14.25" customHeight="1" x14ac:dyDescent="0.2">
      <c r="A23" s="624"/>
      <c r="B23" s="15" t="s">
        <v>12</v>
      </c>
      <c r="C23" s="42">
        <v>9050</v>
      </c>
      <c r="D23" s="42">
        <v>8650</v>
      </c>
      <c r="E23" s="42">
        <v>8600</v>
      </c>
      <c r="F23" s="42">
        <v>8500</v>
      </c>
      <c r="G23" s="42">
        <v>10500</v>
      </c>
      <c r="H23" s="42">
        <v>7750</v>
      </c>
      <c r="I23" s="42">
        <v>11025</v>
      </c>
      <c r="J23" s="42">
        <v>8350</v>
      </c>
      <c r="K23" s="42">
        <v>13600</v>
      </c>
      <c r="L23" s="42">
        <v>7443</v>
      </c>
      <c r="M23" s="42">
        <v>7800</v>
      </c>
      <c r="N23" s="43">
        <v>11282</v>
      </c>
      <c r="O23" s="43">
        <v>11904</v>
      </c>
      <c r="P23" s="43">
        <v>12710</v>
      </c>
      <c r="Q23" s="44"/>
      <c r="R23" s="11">
        <f t="shared" si="3"/>
        <v>137164</v>
      </c>
    </row>
    <row r="24" spans="1:22" ht="14.25" customHeight="1" x14ac:dyDescent="0.2">
      <c r="A24" s="624"/>
      <c r="B24" s="15" t="s">
        <v>44</v>
      </c>
      <c r="C24" s="42">
        <v>12457</v>
      </c>
      <c r="D24" s="42">
        <v>18776</v>
      </c>
      <c r="E24" s="42">
        <v>16814</v>
      </c>
      <c r="F24" s="42">
        <v>22025</v>
      </c>
      <c r="G24" s="42">
        <v>19485</v>
      </c>
      <c r="H24" s="42">
        <v>20172</v>
      </c>
      <c r="I24" s="42">
        <v>23975</v>
      </c>
      <c r="J24" s="42">
        <v>30083</v>
      </c>
      <c r="K24" s="42">
        <v>32369</v>
      </c>
      <c r="L24" s="42">
        <v>576</v>
      </c>
      <c r="M24" s="42">
        <v>2346</v>
      </c>
      <c r="N24" s="43">
        <v>8957</v>
      </c>
      <c r="O24" s="43">
        <v>11935</v>
      </c>
      <c r="P24" s="43">
        <v>16721</v>
      </c>
      <c r="Q24" s="44"/>
      <c r="R24" s="11">
        <f t="shared" si="3"/>
        <v>236691</v>
      </c>
    </row>
    <row r="25" spans="1:22" ht="14.25" customHeight="1" x14ac:dyDescent="0.2">
      <c r="A25" s="624"/>
      <c r="B25" s="15" t="s">
        <v>13</v>
      </c>
      <c r="C25" s="42">
        <v>7630</v>
      </c>
      <c r="D25" s="42">
        <v>10560</v>
      </c>
      <c r="E25" s="42">
        <v>2750</v>
      </c>
      <c r="F25" s="42">
        <v>0</v>
      </c>
      <c r="G25" s="42"/>
      <c r="H25" s="42">
        <v>0</v>
      </c>
      <c r="I25" s="42">
        <v>0</v>
      </c>
      <c r="J25" s="42">
        <v>0</v>
      </c>
      <c r="K25" s="42"/>
      <c r="L25" s="42"/>
      <c r="M25" s="42"/>
      <c r="N25" s="43">
        <v>2909</v>
      </c>
      <c r="O25" s="43"/>
      <c r="P25" s="43"/>
      <c r="Q25" s="44"/>
      <c r="R25" s="11">
        <f t="shared" si="3"/>
        <v>23849</v>
      </c>
    </row>
    <row r="26" spans="1:22" ht="14.25" customHeight="1" x14ac:dyDescent="0.2">
      <c r="A26" s="624"/>
      <c r="B26" s="15" t="s">
        <v>14</v>
      </c>
      <c r="C26" s="42">
        <v>5250</v>
      </c>
      <c r="D26" s="42">
        <v>5250</v>
      </c>
      <c r="E26" s="42">
        <v>5250</v>
      </c>
      <c r="F26" s="42">
        <v>5250</v>
      </c>
      <c r="G26" s="42">
        <v>5500</v>
      </c>
      <c r="H26" s="42">
        <v>5500</v>
      </c>
      <c r="I26" s="42">
        <v>5500</v>
      </c>
      <c r="J26" s="42">
        <v>6250</v>
      </c>
      <c r="K26" s="42">
        <v>6950</v>
      </c>
      <c r="L26" s="42">
        <v>6950</v>
      </c>
      <c r="M26" s="42">
        <v>6950</v>
      </c>
      <c r="N26" s="43">
        <v>6950</v>
      </c>
      <c r="O26" s="43">
        <v>6950</v>
      </c>
      <c r="P26" s="43">
        <v>7250</v>
      </c>
      <c r="Q26" s="44"/>
      <c r="R26" s="11">
        <f t="shared" si="3"/>
        <v>85750</v>
      </c>
      <c r="V26" s="1" t="s">
        <v>37</v>
      </c>
    </row>
    <row r="27" spans="1:22" ht="14.25" customHeight="1" x14ac:dyDescent="0.2">
      <c r="A27" s="624"/>
      <c r="B27" s="15" t="s">
        <v>15</v>
      </c>
      <c r="C27" s="42">
        <v>1300</v>
      </c>
      <c r="D27" s="42">
        <v>4145</v>
      </c>
      <c r="E27" s="42">
        <v>6000</v>
      </c>
      <c r="F27" s="42">
        <v>18500</v>
      </c>
      <c r="G27" s="42">
        <v>18500</v>
      </c>
      <c r="H27" s="42">
        <v>6640</v>
      </c>
      <c r="I27" s="42">
        <v>7450</v>
      </c>
      <c r="J27" s="42">
        <v>6000</v>
      </c>
      <c r="K27" s="42">
        <v>6975</v>
      </c>
      <c r="L27" s="42"/>
      <c r="M27" s="42">
        <v>3780</v>
      </c>
      <c r="N27" s="43">
        <v>2200</v>
      </c>
      <c r="O27" s="43">
        <v>2255</v>
      </c>
      <c r="P27" s="43">
        <v>1505</v>
      </c>
      <c r="Q27" s="44"/>
      <c r="R27" s="11">
        <f t="shared" si="3"/>
        <v>85250</v>
      </c>
    </row>
    <row r="28" spans="1:22" s="4" customFormat="1" ht="14.25" customHeight="1" thickBot="1" x14ac:dyDescent="0.25">
      <c r="A28" s="625"/>
      <c r="B28" s="51" t="s">
        <v>41</v>
      </c>
      <c r="C28" s="52">
        <f>SUM(C19:C27)</f>
        <v>122238</v>
      </c>
      <c r="D28" s="52">
        <f t="shared" ref="D28:F28" si="4">SUM(D19:D27)</f>
        <v>127998</v>
      </c>
      <c r="E28" s="52">
        <f t="shared" si="4"/>
        <v>151809</v>
      </c>
      <c r="F28" s="52">
        <f t="shared" si="4"/>
        <v>156245</v>
      </c>
      <c r="G28" s="52">
        <f>SUM(G19:G27)</f>
        <v>151980</v>
      </c>
      <c r="H28" s="52">
        <f>SUM(H19:H27)</f>
        <v>144288</v>
      </c>
      <c r="I28" s="52">
        <f t="shared" ref="I28:N28" si="5">SUM(I19:I27)</f>
        <v>163386</v>
      </c>
      <c r="J28" s="52">
        <f t="shared" si="5"/>
        <v>168225</v>
      </c>
      <c r="K28" s="52">
        <f t="shared" si="5"/>
        <v>166234</v>
      </c>
      <c r="L28" s="52">
        <f t="shared" si="5"/>
        <v>96149</v>
      </c>
      <c r="M28" s="52">
        <f t="shared" si="5"/>
        <v>189638</v>
      </c>
      <c r="N28" s="52">
        <f t="shared" si="5"/>
        <v>141364</v>
      </c>
      <c r="O28" s="52">
        <f t="shared" ref="O28:P28" si="6">SUM(O19:O27)</f>
        <v>190060</v>
      </c>
      <c r="P28" s="52">
        <f t="shared" si="6"/>
        <v>173034</v>
      </c>
      <c r="Q28" s="50"/>
      <c r="R28" s="12">
        <f t="shared" si="3"/>
        <v>2142648</v>
      </c>
    </row>
    <row r="29" spans="1:22" ht="14.25" customHeight="1" x14ac:dyDescent="0.2">
      <c r="A29" s="620" t="s">
        <v>18</v>
      </c>
      <c r="B29" s="15" t="s">
        <v>27</v>
      </c>
      <c r="C29" s="42">
        <v>251823</v>
      </c>
      <c r="D29" s="42">
        <v>226331</v>
      </c>
      <c r="E29" s="42">
        <v>264341</v>
      </c>
      <c r="F29" s="42">
        <v>248154</v>
      </c>
      <c r="G29" s="42">
        <v>254905</v>
      </c>
      <c r="H29" s="42">
        <v>242828</v>
      </c>
      <c r="I29" s="42">
        <v>253123</v>
      </c>
      <c r="J29" s="42">
        <v>252687</v>
      </c>
      <c r="K29" s="42">
        <v>249260</v>
      </c>
      <c r="L29" s="42">
        <v>249954</v>
      </c>
      <c r="M29" s="42">
        <v>233639</v>
      </c>
      <c r="N29" s="43">
        <v>233000</v>
      </c>
      <c r="O29" s="43">
        <v>250357</v>
      </c>
      <c r="P29" s="43">
        <v>243392</v>
      </c>
      <c r="Q29" s="44"/>
      <c r="R29" s="16">
        <f>SUM(C29:Q29)</f>
        <v>3453794</v>
      </c>
    </row>
    <row r="30" spans="1:22" ht="14.25" customHeight="1" x14ac:dyDescent="0.2">
      <c r="A30" s="620"/>
      <c r="B30" s="2" t="s">
        <v>28</v>
      </c>
      <c r="C30" s="54">
        <v>1.2744</v>
      </c>
      <c r="D30" s="54">
        <v>1.2744</v>
      </c>
      <c r="E30" s="54">
        <v>1.2744</v>
      </c>
      <c r="F30" s="54">
        <v>1.2744</v>
      </c>
      <c r="G30" s="54">
        <v>1.2744</v>
      </c>
      <c r="H30" s="54">
        <v>1.2786580000000001</v>
      </c>
      <c r="I30" s="54">
        <v>1.296</v>
      </c>
      <c r="J30" s="54">
        <v>1.4039999999999999</v>
      </c>
      <c r="K30" s="54">
        <v>1.4039999999999999</v>
      </c>
      <c r="L30" s="54">
        <v>1.512</v>
      </c>
      <c r="M30" s="54">
        <v>1.512</v>
      </c>
      <c r="N30" s="55">
        <v>1.512</v>
      </c>
      <c r="O30" s="55">
        <v>1.55738</v>
      </c>
      <c r="P30" s="55">
        <v>1.62</v>
      </c>
      <c r="Q30" s="44"/>
      <c r="R30" s="16">
        <f t="shared" ref="R30:R36" si="7">SUM(C30:Q30)</f>
        <v>19.468038</v>
      </c>
    </row>
    <row r="31" spans="1:22" ht="14.25" customHeight="1" x14ac:dyDescent="0.2">
      <c r="A31" s="620"/>
      <c r="B31" s="2" t="s">
        <v>29</v>
      </c>
      <c r="C31" s="42">
        <f>C29*C30</f>
        <v>320923.23119999998</v>
      </c>
      <c r="D31" s="42">
        <f t="shared" ref="D31:Q31" si="8">D29*D30</f>
        <v>288436.22639999999</v>
      </c>
      <c r="E31" s="42">
        <f t="shared" si="8"/>
        <v>336876.1704</v>
      </c>
      <c r="F31" s="42">
        <f t="shared" si="8"/>
        <v>316247.45760000002</v>
      </c>
      <c r="G31" s="42">
        <f t="shared" si="8"/>
        <v>324850.93199999997</v>
      </c>
      <c r="H31" s="42">
        <f t="shared" si="8"/>
        <v>310493.96482400002</v>
      </c>
      <c r="I31" s="42">
        <f t="shared" si="8"/>
        <v>328047.408</v>
      </c>
      <c r="J31" s="42">
        <f t="shared" si="8"/>
        <v>354772.54799999995</v>
      </c>
      <c r="K31" s="42">
        <f t="shared" si="8"/>
        <v>349961.04</v>
      </c>
      <c r="L31" s="42">
        <f t="shared" si="8"/>
        <v>377930.44799999997</v>
      </c>
      <c r="M31" s="42">
        <f t="shared" si="8"/>
        <v>353262.16800000001</v>
      </c>
      <c r="N31" s="42">
        <f t="shared" si="8"/>
        <v>352296</v>
      </c>
      <c r="O31" s="42">
        <f t="shared" ref="O31:P31" si="9">O29*O30</f>
        <v>389900.98466000002</v>
      </c>
      <c r="P31" s="42">
        <f t="shared" si="9"/>
        <v>394295.04000000004</v>
      </c>
      <c r="Q31" s="44">
        <f t="shared" si="8"/>
        <v>0</v>
      </c>
      <c r="R31" s="16">
        <f t="shared" si="7"/>
        <v>4798293.6190839997</v>
      </c>
    </row>
    <row r="32" spans="1:22" ht="14.25" customHeight="1" x14ac:dyDescent="0.2">
      <c r="A32" s="620"/>
      <c r="B32" s="15" t="s">
        <v>30</v>
      </c>
      <c r="C32" s="42">
        <v>71250</v>
      </c>
      <c r="D32" s="42">
        <v>196867</v>
      </c>
      <c r="E32" s="42">
        <v>102065</v>
      </c>
      <c r="F32" s="42">
        <v>17396</v>
      </c>
      <c r="G32" s="42">
        <v>213324</v>
      </c>
      <c r="H32" s="42">
        <v>12192</v>
      </c>
      <c r="I32" s="42">
        <v>139244</v>
      </c>
      <c r="J32" s="42">
        <v>151511</v>
      </c>
      <c r="K32" s="42">
        <v>318551</v>
      </c>
      <c r="L32" s="42"/>
      <c r="M32" s="42">
        <v>181372</v>
      </c>
      <c r="N32" s="43">
        <v>107590</v>
      </c>
      <c r="O32" s="43">
        <v>263289</v>
      </c>
      <c r="P32" s="43">
        <v>160859</v>
      </c>
      <c r="Q32" s="44"/>
      <c r="R32" s="16">
        <f t="shared" si="7"/>
        <v>1935510</v>
      </c>
    </row>
    <row r="33" spans="1:18" ht="14.25" customHeight="1" x14ac:dyDescent="0.2">
      <c r="A33" s="620"/>
      <c r="B33" s="15" t="s">
        <v>45</v>
      </c>
      <c r="C33" s="42">
        <v>17250</v>
      </c>
      <c r="D33" s="42">
        <v>17250</v>
      </c>
      <c r="E33" s="42">
        <v>17250</v>
      </c>
      <c r="F33" s="42">
        <v>17250</v>
      </c>
      <c r="G33" s="42">
        <v>17250</v>
      </c>
      <c r="H33" s="42">
        <v>17250</v>
      </c>
      <c r="I33" s="42">
        <v>17250</v>
      </c>
      <c r="J33" s="42">
        <v>17250</v>
      </c>
      <c r="K33" s="42">
        <v>17250</v>
      </c>
      <c r="L33" s="42">
        <v>16000</v>
      </c>
      <c r="M33" s="42">
        <v>16000</v>
      </c>
      <c r="N33" s="43">
        <v>14500</v>
      </c>
      <c r="O33" s="43">
        <v>16000</v>
      </c>
      <c r="P33" s="43">
        <v>16000</v>
      </c>
      <c r="Q33" s="44"/>
      <c r="R33" s="16">
        <f t="shared" si="7"/>
        <v>233750</v>
      </c>
    </row>
    <row r="34" spans="1:18" ht="14.25" customHeight="1" x14ac:dyDescent="0.2">
      <c r="A34" s="620"/>
      <c r="B34" s="15" t="s">
        <v>31</v>
      </c>
      <c r="C34" s="42">
        <v>0</v>
      </c>
      <c r="D34" s="42">
        <v>0</v>
      </c>
      <c r="E34" s="42">
        <v>0</v>
      </c>
      <c r="F34" s="42">
        <v>800</v>
      </c>
      <c r="G34" s="42"/>
      <c r="H34" s="42"/>
      <c r="I34" s="42">
        <v>900</v>
      </c>
      <c r="J34" s="42"/>
      <c r="K34" s="42">
        <v>8500</v>
      </c>
      <c r="L34" s="42">
        <v>11567</v>
      </c>
      <c r="M34" s="42">
        <v>3884</v>
      </c>
      <c r="N34" s="43">
        <v>700</v>
      </c>
      <c r="O34" s="43">
        <v>0</v>
      </c>
      <c r="P34" s="43">
        <v>4924</v>
      </c>
      <c r="Q34" s="44"/>
      <c r="R34" s="16">
        <f t="shared" si="7"/>
        <v>31275</v>
      </c>
    </row>
    <row r="35" spans="1:18" ht="14.25" customHeight="1" x14ac:dyDescent="0.2">
      <c r="A35" s="620"/>
      <c r="B35" s="3" t="s">
        <v>32</v>
      </c>
      <c r="C35" s="69">
        <f>SUM(C31:C34)</f>
        <v>409423.23119999998</v>
      </c>
      <c r="D35" s="69">
        <f t="shared" ref="D35:Q35" si="10">SUM(D31:D34)</f>
        <v>502553.22639999999</v>
      </c>
      <c r="E35" s="69">
        <f t="shared" si="10"/>
        <v>456191.1704</v>
      </c>
      <c r="F35" s="69">
        <f t="shared" si="10"/>
        <v>351693.45760000002</v>
      </c>
      <c r="G35" s="69">
        <f t="shared" si="10"/>
        <v>555424.93200000003</v>
      </c>
      <c r="H35" s="69">
        <f t="shared" si="10"/>
        <v>339935.96482400002</v>
      </c>
      <c r="I35" s="69">
        <f t="shared" si="10"/>
        <v>485441.408</v>
      </c>
      <c r="J35" s="69">
        <f t="shared" si="10"/>
        <v>523533.54799999995</v>
      </c>
      <c r="K35" s="69">
        <f t="shared" si="10"/>
        <v>694262.04</v>
      </c>
      <c r="L35" s="69">
        <f t="shared" si="10"/>
        <v>405497.44799999997</v>
      </c>
      <c r="M35" s="69">
        <f t="shared" si="10"/>
        <v>554518.16800000006</v>
      </c>
      <c r="N35" s="69">
        <f t="shared" si="10"/>
        <v>475086</v>
      </c>
      <c r="O35" s="69">
        <f t="shared" ref="O35:P35" si="11">SUM(O31:O34)</f>
        <v>669189.98466000007</v>
      </c>
      <c r="P35" s="69">
        <f t="shared" si="11"/>
        <v>576078.04</v>
      </c>
      <c r="Q35" s="70">
        <f t="shared" si="10"/>
        <v>0</v>
      </c>
      <c r="R35" s="16">
        <f t="shared" si="7"/>
        <v>6998828.6190839997</v>
      </c>
    </row>
    <row r="36" spans="1:18" ht="14.25" customHeight="1" x14ac:dyDescent="0.2">
      <c r="A36" s="620"/>
      <c r="B36" s="3" t="s">
        <v>33</v>
      </c>
      <c r="C36" s="69">
        <f>C18+C28</f>
        <v>439300</v>
      </c>
      <c r="D36" s="69">
        <f t="shared" ref="D36:Q36" si="12">D18+D28</f>
        <v>408671</v>
      </c>
      <c r="E36" s="69">
        <f t="shared" si="12"/>
        <v>480742</v>
      </c>
      <c r="F36" s="69">
        <f t="shared" si="12"/>
        <v>462854</v>
      </c>
      <c r="G36" s="69">
        <f t="shared" si="12"/>
        <v>465054</v>
      </c>
      <c r="H36" s="69">
        <f t="shared" si="12"/>
        <v>457540</v>
      </c>
      <c r="I36" s="69">
        <f t="shared" si="12"/>
        <v>480762</v>
      </c>
      <c r="J36" s="69">
        <f t="shared" si="12"/>
        <v>474937</v>
      </c>
      <c r="K36" s="69">
        <f t="shared" si="12"/>
        <v>166234</v>
      </c>
      <c r="L36" s="69">
        <f t="shared" si="12"/>
        <v>96149</v>
      </c>
      <c r="M36" s="69">
        <f t="shared" si="12"/>
        <v>502898</v>
      </c>
      <c r="N36" s="69">
        <f t="shared" si="12"/>
        <v>465185</v>
      </c>
      <c r="O36" s="69">
        <f t="shared" ref="O36:P36" si="13">O18+O28</f>
        <v>523103</v>
      </c>
      <c r="P36" s="69">
        <f t="shared" si="13"/>
        <v>489081</v>
      </c>
      <c r="Q36" s="70">
        <f t="shared" si="12"/>
        <v>0</v>
      </c>
      <c r="R36" s="16">
        <f t="shared" si="7"/>
        <v>5912510</v>
      </c>
    </row>
    <row r="37" spans="1:18" s="4" customFormat="1" ht="14.25" customHeight="1" x14ac:dyDescent="0.2">
      <c r="A37" s="620"/>
      <c r="B37" s="56" t="s">
        <v>34</v>
      </c>
      <c r="C37" s="57">
        <f>C35-C36</f>
        <v>-29876.76880000002</v>
      </c>
      <c r="D37" s="57">
        <f t="shared" ref="D37:R37" si="14">D35-D36</f>
        <v>93882.226399999985</v>
      </c>
      <c r="E37" s="57">
        <f t="shared" si="14"/>
        <v>-24550.829599999997</v>
      </c>
      <c r="F37" s="57">
        <f t="shared" si="14"/>
        <v>-111160.54239999998</v>
      </c>
      <c r="G37" s="57">
        <f t="shared" si="14"/>
        <v>90370.93200000003</v>
      </c>
      <c r="H37" s="57">
        <f t="shared" si="14"/>
        <v>-117604.03517599998</v>
      </c>
      <c r="I37" s="57">
        <f t="shared" si="14"/>
        <v>4679.4079999999958</v>
      </c>
      <c r="J37" s="57">
        <f t="shared" si="14"/>
        <v>48596.547999999952</v>
      </c>
      <c r="K37" s="57">
        <f t="shared" si="14"/>
        <v>528028.04</v>
      </c>
      <c r="L37" s="57">
        <f t="shared" si="14"/>
        <v>309348.44799999997</v>
      </c>
      <c r="M37" s="57">
        <f t="shared" si="14"/>
        <v>51620.168000000063</v>
      </c>
      <c r="N37" s="57">
        <f t="shared" si="14"/>
        <v>9901</v>
      </c>
      <c r="O37" s="57">
        <f t="shared" ref="O37:P37" si="15">O35-O36</f>
        <v>146086.98466000007</v>
      </c>
      <c r="P37" s="57">
        <f t="shared" si="15"/>
        <v>86997.040000000037</v>
      </c>
      <c r="Q37" s="58">
        <f t="shared" si="14"/>
        <v>0</v>
      </c>
      <c r="R37" s="14">
        <f t="shared" si="14"/>
        <v>1086318.6190839997</v>
      </c>
    </row>
    <row r="38" spans="1:18" ht="14.25" customHeight="1" x14ac:dyDescent="0.2">
      <c r="A38" s="620"/>
      <c r="B38" s="15" t="s">
        <v>35</v>
      </c>
      <c r="C38" s="42"/>
      <c r="D38" s="42">
        <v>9500</v>
      </c>
      <c r="E38" s="42">
        <v>10300</v>
      </c>
      <c r="F38" s="42">
        <v>9635</v>
      </c>
      <c r="G38" s="42">
        <v>28000</v>
      </c>
      <c r="H38" s="42">
        <v>22202</v>
      </c>
      <c r="I38" s="42"/>
      <c r="J38" s="42">
        <v>33000</v>
      </c>
      <c r="K38" s="42"/>
      <c r="L38" s="42"/>
      <c r="M38" s="42"/>
      <c r="N38" s="43">
        <v>134000</v>
      </c>
      <c r="O38" s="43">
        <v>432500</v>
      </c>
      <c r="P38" s="43">
        <v>8000</v>
      </c>
      <c r="Q38" s="44"/>
      <c r="R38" s="11"/>
    </row>
    <row r="39" spans="1:18" ht="14.25" customHeight="1" x14ac:dyDescent="0.2">
      <c r="A39" s="620"/>
      <c r="B39" s="2" t="s">
        <v>36</v>
      </c>
      <c r="C39" s="42">
        <f>C37-C38</f>
        <v>-29876.76880000002</v>
      </c>
      <c r="D39" s="42">
        <f t="shared" ref="D39:Q39" si="16">D37-D38</f>
        <v>84382.226399999985</v>
      </c>
      <c r="E39" s="42">
        <f t="shared" si="16"/>
        <v>-34850.829599999997</v>
      </c>
      <c r="F39" s="42">
        <f t="shared" si="16"/>
        <v>-120795.54239999998</v>
      </c>
      <c r="G39" s="42">
        <f t="shared" si="16"/>
        <v>62370.93200000003</v>
      </c>
      <c r="H39" s="42">
        <f t="shared" si="16"/>
        <v>-139806.03517599998</v>
      </c>
      <c r="I39" s="42">
        <f t="shared" si="16"/>
        <v>4679.4079999999958</v>
      </c>
      <c r="J39" s="42">
        <f t="shared" si="16"/>
        <v>15596.547999999952</v>
      </c>
      <c r="K39" s="42">
        <f t="shared" si="16"/>
        <v>528028.04</v>
      </c>
      <c r="L39" s="42">
        <f t="shared" si="16"/>
        <v>309348.44799999997</v>
      </c>
      <c r="M39" s="42">
        <f t="shared" si="16"/>
        <v>51620.168000000063</v>
      </c>
      <c r="N39" s="42">
        <f t="shared" si="16"/>
        <v>-124099</v>
      </c>
      <c r="O39" s="42">
        <f t="shared" ref="O39:P39" si="17">O37-O38</f>
        <v>-286413.01533999993</v>
      </c>
      <c r="P39" s="42">
        <f t="shared" si="17"/>
        <v>78997.040000000037</v>
      </c>
      <c r="Q39" s="42">
        <f t="shared" si="16"/>
        <v>0</v>
      </c>
      <c r="R39" s="42"/>
    </row>
    <row r="40" spans="1:18" ht="14.25" customHeight="1" x14ac:dyDescent="0.2">
      <c r="A40" s="620"/>
      <c r="B40" s="15"/>
      <c r="C40" s="42"/>
      <c r="D40" s="42"/>
      <c r="E40" s="42"/>
      <c r="F40" s="42"/>
      <c r="G40" s="42"/>
      <c r="H40" s="42"/>
      <c r="I40" s="42"/>
      <c r="J40" s="42"/>
      <c r="K40" s="42"/>
      <c r="L40" s="42"/>
      <c r="M40" s="42"/>
      <c r="N40" s="43"/>
      <c r="O40" s="43"/>
      <c r="P40" s="43"/>
      <c r="Q40" s="44"/>
      <c r="R40" s="11"/>
    </row>
    <row r="41" spans="1:18" ht="5.25" customHeight="1" thickBot="1" x14ac:dyDescent="0.25">
      <c r="A41" s="621"/>
      <c r="B41" s="59"/>
      <c r="C41" s="60"/>
      <c r="D41" s="60"/>
      <c r="E41" s="60"/>
      <c r="F41" s="60"/>
      <c r="G41" s="60"/>
      <c r="H41" s="60"/>
      <c r="I41" s="60"/>
      <c r="J41" s="60"/>
      <c r="K41" s="60"/>
      <c r="L41" s="60"/>
      <c r="M41" s="60"/>
      <c r="N41" s="61"/>
      <c r="O41" s="61"/>
      <c r="P41" s="61"/>
      <c r="Q41" s="62"/>
      <c r="R41" s="12"/>
    </row>
    <row r="42" spans="1:18" ht="9" customHeight="1" x14ac:dyDescent="0.2">
      <c r="B42" s="1" t="s">
        <v>178</v>
      </c>
      <c r="C42" s="1">
        <v>314</v>
      </c>
      <c r="D42" s="1">
        <v>325</v>
      </c>
      <c r="E42" s="1">
        <v>305</v>
      </c>
      <c r="F42" s="1">
        <v>288</v>
      </c>
      <c r="H42" s="1">
        <v>284</v>
      </c>
      <c r="I42" s="1">
        <v>289</v>
      </c>
      <c r="J42" s="1">
        <v>304</v>
      </c>
      <c r="N42" s="1" t="s">
        <v>37</v>
      </c>
      <c r="O42" s="1">
        <v>284</v>
      </c>
    </row>
    <row r="45" spans="1:18" ht="14.25" customHeight="1" thickBot="1" x14ac:dyDescent="0.25"/>
    <row r="46" spans="1:18" ht="14.25" customHeight="1" thickBot="1" x14ac:dyDescent="0.3">
      <c r="A46" s="18"/>
      <c r="B46" s="19" t="s">
        <v>24</v>
      </c>
      <c r="C46" s="20"/>
      <c r="D46" s="20"/>
      <c r="E46" s="20"/>
      <c r="F46" s="20"/>
      <c r="G46" s="20"/>
      <c r="H46" s="20"/>
      <c r="I46" s="20"/>
      <c r="J46" s="20"/>
      <c r="K46" s="20"/>
      <c r="L46" s="20"/>
      <c r="M46" s="20"/>
      <c r="N46" s="20"/>
      <c r="O46" s="20"/>
      <c r="P46" s="20"/>
      <c r="Q46" s="21"/>
      <c r="R46" s="22"/>
    </row>
    <row r="47" spans="1:18" ht="14.25" customHeight="1" x14ac:dyDescent="0.2">
      <c r="A47" s="24"/>
      <c r="B47" s="25" t="s">
        <v>22</v>
      </c>
      <c r="C47" s="26">
        <v>42736</v>
      </c>
      <c r="D47" s="26">
        <v>42767</v>
      </c>
      <c r="E47" s="26">
        <v>42795</v>
      </c>
      <c r="F47" s="26">
        <v>42826</v>
      </c>
      <c r="G47" s="26">
        <v>42856</v>
      </c>
      <c r="H47" s="26">
        <v>42887</v>
      </c>
      <c r="I47" s="26">
        <v>42917</v>
      </c>
      <c r="J47" s="26">
        <v>42948</v>
      </c>
      <c r="K47" s="26">
        <v>42979</v>
      </c>
      <c r="L47" s="26">
        <v>43009</v>
      </c>
      <c r="M47" s="26">
        <v>43040</v>
      </c>
      <c r="N47" s="27">
        <v>43070</v>
      </c>
      <c r="O47" s="617"/>
      <c r="P47" s="617"/>
      <c r="Q47" s="28"/>
      <c r="R47" s="9"/>
    </row>
    <row r="48" spans="1:18" ht="14.25" customHeight="1" thickBot="1" x14ac:dyDescent="0.25">
      <c r="A48" s="63"/>
      <c r="B48" s="30" t="s">
        <v>23</v>
      </c>
      <c r="C48" s="67" t="s">
        <v>46</v>
      </c>
      <c r="D48" s="67"/>
      <c r="E48" s="67"/>
      <c r="F48" s="67"/>
      <c r="G48" s="67"/>
      <c r="H48" s="67"/>
      <c r="I48" s="67"/>
      <c r="J48" s="67"/>
      <c r="K48" s="67"/>
      <c r="L48" s="67"/>
      <c r="M48" s="67"/>
      <c r="N48" s="68"/>
      <c r="O48" s="618"/>
      <c r="P48" s="618"/>
      <c r="Q48" s="64"/>
      <c r="R48" s="65"/>
    </row>
    <row r="49" spans="1:18" ht="14.25" customHeight="1" thickBot="1" x14ac:dyDescent="0.25">
      <c r="A49" s="29"/>
      <c r="B49" s="31" t="s">
        <v>0</v>
      </c>
      <c r="C49" s="32" t="s">
        <v>21</v>
      </c>
      <c r="D49" s="32" t="s">
        <v>21</v>
      </c>
      <c r="E49" s="32" t="s">
        <v>21</v>
      </c>
      <c r="F49" s="32" t="s">
        <v>21</v>
      </c>
      <c r="G49" s="32" t="s">
        <v>21</v>
      </c>
      <c r="H49" s="32" t="s">
        <v>21</v>
      </c>
      <c r="I49" s="32" t="s">
        <v>21</v>
      </c>
      <c r="J49" s="32" t="s">
        <v>21</v>
      </c>
      <c r="K49" s="32" t="s">
        <v>21</v>
      </c>
      <c r="L49" s="32" t="s">
        <v>21</v>
      </c>
      <c r="M49" s="32" t="s">
        <v>21</v>
      </c>
      <c r="N49" s="32" t="s">
        <v>21</v>
      </c>
      <c r="O49" s="619"/>
      <c r="P49" s="619"/>
      <c r="Q49" s="33" t="s">
        <v>19</v>
      </c>
      <c r="R49" s="17" t="s">
        <v>20</v>
      </c>
    </row>
    <row r="50" spans="1:18" ht="14.25" customHeight="1" x14ac:dyDescent="0.2">
      <c r="A50" s="622" t="s">
        <v>16</v>
      </c>
      <c r="B50" s="34" t="s">
        <v>38</v>
      </c>
      <c r="C50" s="35">
        <v>88450</v>
      </c>
      <c r="D50" s="35">
        <v>90050</v>
      </c>
      <c r="E50" s="35"/>
      <c r="F50" s="35"/>
      <c r="G50" s="35"/>
      <c r="H50" s="35"/>
      <c r="I50" s="35"/>
      <c r="J50" s="35"/>
      <c r="K50" s="35"/>
      <c r="L50" s="35"/>
      <c r="M50" s="35"/>
      <c r="N50" s="36"/>
      <c r="O50" s="36"/>
      <c r="P50" s="36"/>
      <c r="Q50" s="37">
        <v>1.18</v>
      </c>
      <c r="R50" s="10">
        <f>C50*Q50</f>
        <v>104371</v>
      </c>
    </row>
    <row r="51" spans="1:18" ht="14.25" customHeight="1" x14ac:dyDescent="0.2">
      <c r="A51" s="620"/>
      <c r="B51" s="38" t="s">
        <v>38</v>
      </c>
      <c r="C51" s="39">
        <v>58730</v>
      </c>
      <c r="D51" s="39"/>
      <c r="E51" s="39"/>
      <c r="F51" s="39"/>
      <c r="G51" s="39"/>
      <c r="H51" s="39"/>
      <c r="I51" s="39"/>
      <c r="J51" s="39"/>
      <c r="K51" s="39"/>
      <c r="L51" s="39"/>
      <c r="M51" s="39"/>
      <c r="N51" s="40"/>
      <c r="O51" s="40"/>
      <c r="P51" s="40"/>
      <c r="Q51" s="41">
        <v>0.95</v>
      </c>
      <c r="R51" s="11">
        <f>C51*Q51</f>
        <v>55793.5</v>
      </c>
    </row>
    <row r="52" spans="1:18" ht="14.25" customHeight="1" x14ac:dyDescent="0.2">
      <c r="A52" s="620"/>
      <c r="B52" s="38" t="s">
        <v>4</v>
      </c>
      <c r="C52" s="39">
        <v>14100</v>
      </c>
      <c r="D52" s="39"/>
      <c r="E52" s="39"/>
      <c r="F52" s="39"/>
      <c r="G52" s="39"/>
      <c r="H52" s="39"/>
      <c r="I52" s="39"/>
      <c r="J52" s="39"/>
      <c r="K52" s="39"/>
      <c r="L52" s="39"/>
      <c r="M52" s="39"/>
      <c r="N52" s="40"/>
      <c r="O52" s="40"/>
      <c r="P52" s="40"/>
      <c r="Q52" s="41">
        <v>0.78</v>
      </c>
      <c r="R52" s="11">
        <f t="shared" ref="R52:R61" si="18">C52*Q52</f>
        <v>10998</v>
      </c>
    </row>
    <row r="53" spans="1:18" ht="14.25" customHeight="1" x14ac:dyDescent="0.2">
      <c r="A53" s="620"/>
      <c r="B53" s="15" t="s">
        <v>25</v>
      </c>
      <c r="C53" s="42">
        <v>28810</v>
      </c>
      <c r="D53" s="42"/>
      <c r="E53" s="42"/>
      <c r="F53" s="42"/>
      <c r="G53" s="42"/>
      <c r="H53" s="42"/>
      <c r="I53" s="42"/>
      <c r="J53" s="42"/>
      <c r="K53" s="42"/>
      <c r="L53" s="42"/>
      <c r="M53" s="42"/>
      <c r="N53" s="43"/>
      <c r="O53" s="43"/>
      <c r="P53" s="43"/>
      <c r="Q53" s="44">
        <v>0.78</v>
      </c>
      <c r="R53" s="11">
        <f t="shared" si="18"/>
        <v>22471.8</v>
      </c>
    </row>
    <row r="54" spans="1:18" ht="14.25" customHeight="1" x14ac:dyDescent="0.2">
      <c r="A54" s="620"/>
      <c r="B54" s="15" t="s">
        <v>2</v>
      </c>
      <c r="C54" s="42">
        <v>53150</v>
      </c>
      <c r="D54" s="42"/>
      <c r="E54" s="42"/>
      <c r="F54" s="42"/>
      <c r="G54" s="42"/>
      <c r="H54" s="42"/>
      <c r="I54" s="42"/>
      <c r="J54" s="42"/>
      <c r="K54" s="42"/>
      <c r="L54" s="42"/>
      <c r="M54" s="42"/>
      <c r="N54" s="43"/>
      <c r="O54" s="43"/>
      <c r="P54" s="43"/>
      <c r="Q54" s="44">
        <v>0.63</v>
      </c>
      <c r="R54" s="11">
        <f t="shared" si="18"/>
        <v>33484.5</v>
      </c>
    </row>
    <row r="55" spans="1:18" ht="14.25" customHeight="1" x14ac:dyDescent="0.2">
      <c r="A55" s="620"/>
      <c r="B55" s="15" t="s">
        <v>1</v>
      </c>
      <c r="C55" s="42">
        <v>65100</v>
      </c>
      <c r="D55" s="42"/>
      <c r="E55" s="42"/>
      <c r="F55" s="42"/>
      <c r="G55" s="42"/>
      <c r="H55" s="42"/>
      <c r="I55" s="42"/>
      <c r="J55" s="42"/>
      <c r="K55" s="42"/>
      <c r="L55" s="42"/>
      <c r="M55" s="42"/>
      <c r="N55" s="43"/>
      <c r="O55" s="43"/>
      <c r="P55" s="43"/>
      <c r="Q55" s="44">
        <v>0.22</v>
      </c>
      <c r="R55" s="11">
        <f t="shared" si="18"/>
        <v>14322</v>
      </c>
    </row>
    <row r="56" spans="1:18" ht="14.25" customHeight="1" x14ac:dyDescent="0.2">
      <c r="A56" s="620"/>
      <c r="B56" s="15" t="s">
        <v>26</v>
      </c>
      <c r="C56" s="42">
        <v>257910</v>
      </c>
      <c r="D56" s="42"/>
      <c r="E56" s="42"/>
      <c r="F56" s="42"/>
      <c r="G56" s="42"/>
      <c r="H56" s="42"/>
      <c r="I56" s="42"/>
      <c r="J56" s="42"/>
      <c r="K56" s="42"/>
      <c r="L56" s="42"/>
      <c r="M56" s="42"/>
      <c r="N56" s="43"/>
      <c r="O56" s="43"/>
      <c r="P56" s="43"/>
      <c r="Q56" s="44">
        <v>0.14000000000000001</v>
      </c>
      <c r="R56" s="11">
        <f t="shared" si="18"/>
        <v>36107.4</v>
      </c>
    </row>
    <row r="57" spans="1:18" ht="14.25" customHeight="1" x14ac:dyDescent="0.2">
      <c r="A57" s="620"/>
      <c r="B57" s="15" t="s">
        <v>6</v>
      </c>
      <c r="C57" s="42">
        <v>11515</v>
      </c>
      <c r="D57" s="42"/>
      <c r="E57" s="42"/>
      <c r="F57" s="42"/>
      <c r="G57" s="42"/>
      <c r="H57" s="42"/>
      <c r="I57" s="42"/>
      <c r="J57" s="42"/>
      <c r="K57" s="42"/>
      <c r="L57" s="42"/>
      <c r="M57" s="42"/>
      <c r="N57" s="43"/>
      <c r="O57" s="43"/>
      <c r="P57" s="43"/>
      <c r="Q57" s="44">
        <v>1.7</v>
      </c>
      <c r="R57" s="11">
        <f t="shared" si="18"/>
        <v>19575.5</v>
      </c>
    </row>
    <row r="58" spans="1:18" ht="14.25" customHeight="1" x14ac:dyDescent="0.2">
      <c r="A58" s="620"/>
      <c r="B58" s="15" t="s">
        <v>7</v>
      </c>
      <c r="C58" s="42">
        <v>452</v>
      </c>
      <c r="D58" s="42"/>
      <c r="E58" s="42"/>
      <c r="F58" s="42"/>
      <c r="G58" s="42"/>
      <c r="H58" s="42"/>
      <c r="I58" s="42"/>
      <c r="J58" s="42"/>
      <c r="K58" s="42"/>
      <c r="L58" s="42"/>
      <c r="M58" s="42"/>
      <c r="N58" s="43"/>
      <c r="O58" s="43"/>
      <c r="P58" s="43"/>
      <c r="Q58" s="44">
        <v>5</v>
      </c>
      <c r="R58" s="11">
        <f t="shared" si="18"/>
        <v>2260</v>
      </c>
    </row>
    <row r="59" spans="1:18" ht="14.25" customHeight="1" x14ac:dyDescent="0.2">
      <c r="A59" s="620"/>
      <c r="B59" s="15" t="s">
        <v>5</v>
      </c>
      <c r="C59" s="42">
        <v>1900</v>
      </c>
      <c r="D59" s="42"/>
      <c r="E59" s="42"/>
      <c r="F59" s="42"/>
      <c r="G59" s="42"/>
      <c r="H59" s="42"/>
      <c r="I59" s="42"/>
      <c r="J59" s="42"/>
      <c r="K59" s="42"/>
      <c r="L59" s="42"/>
      <c r="M59" s="42"/>
      <c r="N59" s="43"/>
      <c r="O59" s="43"/>
      <c r="P59" s="43"/>
      <c r="Q59" s="44">
        <v>1.1000000000000001</v>
      </c>
      <c r="R59" s="11">
        <f t="shared" si="18"/>
        <v>2090</v>
      </c>
    </row>
    <row r="60" spans="1:18" ht="14.25" customHeight="1" x14ac:dyDescent="0.2">
      <c r="A60" s="620"/>
      <c r="B60" s="15" t="s">
        <v>8</v>
      </c>
      <c r="C60" s="42">
        <v>2390</v>
      </c>
      <c r="D60" s="42"/>
      <c r="E60" s="42"/>
      <c r="F60" s="42"/>
      <c r="G60" s="42"/>
      <c r="H60" s="42"/>
      <c r="I60" s="42"/>
      <c r="J60" s="42"/>
      <c r="K60" s="42"/>
      <c r="L60" s="42"/>
      <c r="M60" s="42"/>
      <c r="N60" s="43"/>
      <c r="O60" s="43"/>
      <c r="P60" s="43"/>
      <c r="Q60" s="44">
        <v>4.5</v>
      </c>
      <c r="R60" s="11">
        <f t="shared" si="18"/>
        <v>10755</v>
      </c>
    </row>
    <row r="61" spans="1:18" ht="14.25" customHeight="1" thickBot="1" x14ac:dyDescent="0.25">
      <c r="A61" s="620"/>
      <c r="B61" s="15" t="s">
        <v>179</v>
      </c>
      <c r="C61" s="45">
        <v>5170</v>
      </c>
      <c r="D61" s="45"/>
      <c r="E61" s="45"/>
      <c r="F61" s="45"/>
      <c r="G61" s="45"/>
      <c r="H61" s="45"/>
      <c r="I61" s="45"/>
      <c r="J61" s="45"/>
      <c r="K61" s="45"/>
      <c r="L61" s="45"/>
      <c r="M61" s="45"/>
      <c r="N61" s="46"/>
      <c r="O61" s="46"/>
      <c r="P61" s="46"/>
      <c r="Q61" s="47">
        <v>0.93500000000000005</v>
      </c>
      <c r="R61" s="12">
        <f t="shared" si="18"/>
        <v>4833.9500000000007</v>
      </c>
    </row>
    <row r="62" spans="1:18" ht="14.25" customHeight="1" x14ac:dyDescent="0.2">
      <c r="A62" s="620"/>
      <c r="B62" s="15" t="s">
        <v>9</v>
      </c>
      <c r="C62" s="35">
        <f>SUM(C50:C61)</f>
        <v>587677</v>
      </c>
      <c r="D62" s="35">
        <f t="shared" ref="D62:R62" si="19">SUM(D50:D61)</f>
        <v>90050</v>
      </c>
      <c r="E62" s="35">
        <f t="shared" si="19"/>
        <v>0</v>
      </c>
      <c r="F62" s="35">
        <f t="shared" si="19"/>
        <v>0</v>
      </c>
      <c r="G62" s="35">
        <f t="shared" si="19"/>
        <v>0</v>
      </c>
      <c r="H62" s="35">
        <f t="shared" si="19"/>
        <v>0</v>
      </c>
      <c r="I62" s="35">
        <f t="shared" si="19"/>
        <v>0</v>
      </c>
      <c r="J62" s="35">
        <f t="shared" si="19"/>
        <v>0</v>
      </c>
      <c r="K62" s="35">
        <f t="shared" si="19"/>
        <v>0</v>
      </c>
      <c r="L62" s="35">
        <f t="shared" si="19"/>
        <v>0</v>
      </c>
      <c r="M62" s="35">
        <f t="shared" si="19"/>
        <v>0</v>
      </c>
      <c r="N62" s="35">
        <f t="shared" si="19"/>
        <v>0</v>
      </c>
      <c r="O62" s="35"/>
      <c r="P62" s="35"/>
      <c r="Q62" s="37">
        <f t="shared" si="19"/>
        <v>17.914999999999996</v>
      </c>
      <c r="R62" s="10">
        <f t="shared" si="19"/>
        <v>317062.65000000002</v>
      </c>
    </row>
    <row r="63" spans="1:18" ht="14.25" customHeight="1" thickBot="1" x14ac:dyDescent="0.25">
      <c r="A63" s="8"/>
      <c r="B63" s="48" t="s">
        <v>40</v>
      </c>
      <c r="C63" s="48">
        <v>317062</v>
      </c>
      <c r="D63" s="48"/>
      <c r="E63" s="48"/>
      <c r="F63" s="48"/>
      <c r="G63" s="48"/>
      <c r="H63" s="48"/>
      <c r="I63" s="48"/>
      <c r="J63" s="48"/>
      <c r="K63" s="48"/>
      <c r="L63" s="48"/>
      <c r="M63" s="48"/>
      <c r="N63" s="49"/>
      <c r="O63" s="49"/>
      <c r="P63" s="49"/>
      <c r="Q63" s="50"/>
      <c r="R63" s="12"/>
    </row>
    <row r="64" spans="1:18" ht="14.25" customHeight="1" x14ac:dyDescent="0.2">
      <c r="A64" s="623" t="s">
        <v>17</v>
      </c>
      <c r="B64" s="34" t="s">
        <v>10</v>
      </c>
      <c r="C64" s="35">
        <v>17795</v>
      </c>
      <c r="D64" s="35"/>
      <c r="E64" s="35"/>
      <c r="F64" s="35"/>
      <c r="G64" s="35"/>
      <c r="H64" s="35"/>
      <c r="I64" s="35"/>
      <c r="J64" s="35"/>
      <c r="K64" s="35"/>
      <c r="L64" s="35"/>
      <c r="M64" s="35"/>
      <c r="N64" s="36"/>
      <c r="O64" s="36"/>
      <c r="P64" s="36"/>
      <c r="Q64" s="37"/>
      <c r="R64" s="10">
        <f>SUM(C64:Q64)</f>
        <v>17795</v>
      </c>
    </row>
    <row r="65" spans="1:18" ht="14.25" customHeight="1" x14ac:dyDescent="0.2">
      <c r="A65" s="624"/>
      <c r="B65" s="15" t="s">
        <v>42</v>
      </c>
      <c r="C65" s="42">
        <v>10456</v>
      </c>
      <c r="D65" s="42"/>
      <c r="E65" s="42"/>
      <c r="F65" s="42"/>
      <c r="G65" s="42"/>
      <c r="H65" s="42"/>
      <c r="I65" s="42"/>
      <c r="J65" s="42"/>
      <c r="K65" s="42"/>
      <c r="L65" s="42"/>
      <c r="M65" s="42"/>
      <c r="N65" s="43"/>
      <c r="O65" s="43"/>
      <c r="P65" s="43"/>
      <c r="Q65" s="44"/>
      <c r="R65" s="11">
        <f t="shared" ref="R65:R73" si="20">SUM(C65:Q65)</f>
        <v>10456</v>
      </c>
    </row>
    <row r="66" spans="1:18" ht="14.25" customHeight="1" x14ac:dyDescent="0.2">
      <c r="A66" s="624"/>
      <c r="B66" s="15" t="s">
        <v>11</v>
      </c>
      <c r="C66" s="42">
        <v>14000</v>
      </c>
      <c r="D66" s="42"/>
      <c r="E66" s="42"/>
      <c r="F66" s="42"/>
      <c r="G66" s="42"/>
      <c r="H66" s="42"/>
      <c r="I66" s="42"/>
      <c r="J66" s="42"/>
      <c r="K66" s="42"/>
      <c r="L66" s="42"/>
      <c r="M66" s="42"/>
      <c r="N66" s="43"/>
      <c r="O66" s="43"/>
      <c r="P66" s="43"/>
      <c r="Q66" s="44"/>
      <c r="R66" s="11">
        <f t="shared" si="20"/>
        <v>14000</v>
      </c>
    </row>
    <row r="67" spans="1:18" ht="14.25" customHeight="1" x14ac:dyDescent="0.2">
      <c r="A67" s="624"/>
      <c r="B67" s="15" t="s">
        <v>43</v>
      </c>
      <c r="C67" s="42">
        <v>44300</v>
      </c>
      <c r="D67" s="42"/>
      <c r="E67" s="42"/>
      <c r="F67" s="42"/>
      <c r="G67" s="42"/>
      <c r="H67" s="42"/>
      <c r="I67" s="42"/>
      <c r="J67" s="42"/>
      <c r="K67" s="42"/>
      <c r="L67" s="42"/>
      <c r="M67" s="42"/>
      <c r="N67" s="43"/>
      <c r="O67" s="43"/>
      <c r="P67" s="43"/>
      <c r="Q67" s="44"/>
      <c r="R67" s="11">
        <f t="shared" si="20"/>
        <v>44300</v>
      </c>
    </row>
    <row r="68" spans="1:18" ht="14.25" customHeight="1" x14ac:dyDescent="0.2">
      <c r="A68" s="624"/>
      <c r="B68" s="15" t="s">
        <v>12</v>
      </c>
      <c r="C68" s="42">
        <v>9050</v>
      </c>
      <c r="D68" s="42">
        <v>8650</v>
      </c>
      <c r="E68" s="42"/>
      <c r="F68" s="42"/>
      <c r="G68" s="42"/>
      <c r="H68" s="42"/>
      <c r="I68" s="42"/>
      <c r="J68" s="42"/>
      <c r="K68" s="42"/>
      <c r="L68" s="42"/>
      <c r="M68" s="42"/>
      <c r="N68" s="43"/>
      <c r="O68" s="43"/>
      <c r="P68" s="43"/>
      <c r="Q68" s="44"/>
      <c r="R68" s="11">
        <f t="shared" si="20"/>
        <v>17700</v>
      </c>
    </row>
    <row r="69" spans="1:18" ht="14.25" customHeight="1" x14ac:dyDescent="0.2">
      <c r="A69" s="624"/>
      <c r="B69" s="15" t="s">
        <v>44</v>
      </c>
      <c r="C69" s="42">
        <v>12457</v>
      </c>
      <c r="D69" s="42"/>
      <c r="E69" s="42"/>
      <c r="F69" s="42"/>
      <c r="G69" s="42"/>
      <c r="H69" s="42"/>
      <c r="I69" s="42"/>
      <c r="J69" s="42"/>
      <c r="K69" s="42"/>
      <c r="L69" s="42"/>
      <c r="M69" s="42"/>
      <c r="N69" s="43"/>
      <c r="O69" s="43"/>
      <c r="P69" s="43"/>
      <c r="Q69" s="44"/>
      <c r="R69" s="11">
        <f t="shared" si="20"/>
        <v>12457</v>
      </c>
    </row>
    <row r="70" spans="1:18" ht="14.25" customHeight="1" x14ac:dyDescent="0.2">
      <c r="A70" s="624"/>
      <c r="B70" s="15" t="s">
        <v>13</v>
      </c>
      <c r="C70" s="42">
        <v>7630</v>
      </c>
      <c r="D70" s="42"/>
      <c r="E70" s="42"/>
      <c r="F70" s="42"/>
      <c r="G70" s="42"/>
      <c r="H70" s="42"/>
      <c r="I70" s="42"/>
      <c r="J70" s="42"/>
      <c r="K70" s="42"/>
      <c r="L70" s="42"/>
      <c r="M70" s="42"/>
      <c r="N70" s="43"/>
      <c r="O70" s="43"/>
      <c r="P70" s="43"/>
      <c r="Q70" s="44"/>
      <c r="R70" s="11">
        <f t="shared" si="20"/>
        <v>7630</v>
      </c>
    </row>
    <row r="71" spans="1:18" ht="14.25" customHeight="1" x14ac:dyDescent="0.2">
      <c r="A71" s="624"/>
      <c r="B71" s="15" t="s">
        <v>14</v>
      </c>
      <c r="C71" s="42">
        <v>5250</v>
      </c>
      <c r="D71" s="42"/>
      <c r="E71" s="42"/>
      <c r="F71" s="42"/>
      <c r="G71" s="42"/>
      <c r="H71" s="42"/>
      <c r="I71" s="42"/>
      <c r="J71" s="42"/>
      <c r="K71" s="42"/>
      <c r="L71" s="42"/>
      <c r="M71" s="42"/>
      <c r="N71" s="43"/>
      <c r="O71" s="43"/>
      <c r="P71" s="43"/>
      <c r="Q71" s="44"/>
      <c r="R71" s="11">
        <f t="shared" si="20"/>
        <v>5250</v>
      </c>
    </row>
    <row r="72" spans="1:18" ht="14.25" customHeight="1" x14ac:dyDescent="0.2">
      <c r="A72" s="624"/>
      <c r="B72" s="15" t="s">
        <v>15</v>
      </c>
      <c r="C72" s="42">
        <v>1300</v>
      </c>
      <c r="D72" s="42"/>
      <c r="E72" s="42"/>
      <c r="F72" s="42"/>
      <c r="G72" s="42"/>
      <c r="H72" s="42"/>
      <c r="I72" s="42"/>
      <c r="J72" s="42"/>
      <c r="K72" s="42"/>
      <c r="L72" s="42"/>
      <c r="M72" s="42"/>
      <c r="N72" s="43"/>
      <c r="O72" s="43"/>
      <c r="P72" s="43"/>
      <c r="Q72" s="44"/>
      <c r="R72" s="11">
        <f t="shared" si="20"/>
        <v>1300</v>
      </c>
    </row>
    <row r="73" spans="1:18" ht="14.25" customHeight="1" thickBot="1" x14ac:dyDescent="0.25">
      <c r="A73" s="625"/>
      <c r="B73" s="51" t="s">
        <v>41</v>
      </c>
      <c r="C73" s="52">
        <f>SUM(C64:C72)</f>
        <v>122238</v>
      </c>
      <c r="D73" s="52"/>
      <c r="E73" s="52"/>
      <c r="F73" s="52"/>
      <c r="G73" s="52"/>
      <c r="H73" s="52"/>
      <c r="I73" s="52"/>
      <c r="J73" s="52"/>
      <c r="K73" s="52"/>
      <c r="L73" s="52"/>
      <c r="M73" s="52"/>
      <c r="N73" s="53"/>
      <c r="O73" s="53"/>
      <c r="P73" s="53"/>
      <c r="Q73" s="50"/>
      <c r="R73" s="12">
        <f t="shared" si="20"/>
        <v>122238</v>
      </c>
    </row>
    <row r="74" spans="1:18" ht="14.25" customHeight="1" x14ac:dyDescent="0.2">
      <c r="A74" s="620" t="s">
        <v>18</v>
      </c>
      <c r="B74" s="15" t="s">
        <v>27</v>
      </c>
      <c r="C74" s="42">
        <v>251823</v>
      </c>
      <c r="D74" s="42"/>
      <c r="E74" s="42"/>
      <c r="F74" s="42"/>
      <c r="G74" s="42"/>
      <c r="H74" s="42"/>
      <c r="I74" s="42"/>
      <c r="J74" s="42"/>
      <c r="K74" s="42"/>
      <c r="L74" s="42"/>
      <c r="M74" s="42"/>
      <c r="N74" s="43"/>
      <c r="O74" s="43"/>
      <c r="P74" s="43"/>
      <c r="Q74" s="44"/>
      <c r="R74" s="16">
        <f>SUM(C74:Q74)</f>
        <v>251823</v>
      </c>
    </row>
    <row r="75" spans="1:18" ht="14.25" customHeight="1" x14ac:dyDescent="0.2">
      <c r="A75" s="620"/>
      <c r="B75" s="2" t="s">
        <v>28</v>
      </c>
      <c r="C75" s="54">
        <v>1.3068</v>
      </c>
      <c r="D75" s="54"/>
      <c r="E75" s="54"/>
      <c r="F75" s="54"/>
      <c r="G75" s="54"/>
      <c r="H75" s="54"/>
      <c r="I75" s="54"/>
      <c r="J75" s="54"/>
      <c r="K75" s="54"/>
      <c r="L75" s="54"/>
      <c r="M75" s="54"/>
      <c r="N75" s="55"/>
      <c r="O75" s="55"/>
      <c r="P75" s="55"/>
      <c r="Q75" s="44"/>
      <c r="R75" s="16">
        <f t="shared" ref="R75:R81" si="21">SUM(C75:Q75)</f>
        <v>1.3068</v>
      </c>
    </row>
    <row r="76" spans="1:18" ht="14.25" customHeight="1" x14ac:dyDescent="0.2">
      <c r="A76" s="620"/>
      <c r="B76" s="2" t="s">
        <v>29</v>
      </c>
      <c r="C76" s="42">
        <f>C74*C75</f>
        <v>329082.29639999999</v>
      </c>
      <c r="D76" s="42">
        <f t="shared" ref="D76:Q76" si="22">D74*D75</f>
        <v>0</v>
      </c>
      <c r="E76" s="42">
        <f t="shared" si="22"/>
        <v>0</v>
      </c>
      <c r="F76" s="42">
        <f t="shared" si="22"/>
        <v>0</v>
      </c>
      <c r="G76" s="42">
        <f t="shared" si="22"/>
        <v>0</v>
      </c>
      <c r="H76" s="42">
        <f t="shared" si="22"/>
        <v>0</v>
      </c>
      <c r="I76" s="42">
        <f t="shared" si="22"/>
        <v>0</v>
      </c>
      <c r="J76" s="42">
        <f t="shared" si="22"/>
        <v>0</v>
      </c>
      <c r="K76" s="42">
        <f t="shared" si="22"/>
        <v>0</v>
      </c>
      <c r="L76" s="42">
        <f t="shared" si="22"/>
        <v>0</v>
      </c>
      <c r="M76" s="42">
        <f t="shared" si="22"/>
        <v>0</v>
      </c>
      <c r="N76" s="42">
        <f t="shared" si="22"/>
        <v>0</v>
      </c>
      <c r="O76" s="42"/>
      <c r="P76" s="42"/>
      <c r="Q76" s="44">
        <f t="shared" si="22"/>
        <v>0</v>
      </c>
      <c r="R76" s="16">
        <f t="shared" si="21"/>
        <v>329082.29639999999</v>
      </c>
    </row>
    <row r="77" spans="1:18" ht="14.25" customHeight="1" x14ac:dyDescent="0.2">
      <c r="A77" s="620"/>
      <c r="B77" s="15" t="s">
        <v>30</v>
      </c>
      <c r="C77" s="42">
        <v>71250</v>
      </c>
      <c r="D77" s="42"/>
      <c r="E77" s="42"/>
      <c r="F77" s="42"/>
      <c r="G77" s="42"/>
      <c r="H77" s="42"/>
      <c r="I77" s="42"/>
      <c r="J77" s="42"/>
      <c r="K77" s="42"/>
      <c r="L77" s="42"/>
      <c r="M77" s="42"/>
      <c r="N77" s="43"/>
      <c r="O77" s="43"/>
      <c r="P77" s="43"/>
      <c r="Q77" s="44"/>
      <c r="R77" s="16">
        <f t="shared" si="21"/>
        <v>71250</v>
      </c>
    </row>
    <row r="78" spans="1:18" ht="14.25" customHeight="1" x14ac:dyDescent="0.2">
      <c r="A78" s="620"/>
      <c r="B78" s="15" t="s">
        <v>45</v>
      </c>
      <c r="C78" s="42">
        <v>20000</v>
      </c>
      <c r="D78" s="42"/>
      <c r="E78" s="42"/>
      <c r="F78" s="42"/>
      <c r="G78" s="42"/>
      <c r="H78" s="42"/>
      <c r="I78" s="42"/>
      <c r="J78" s="42"/>
      <c r="K78" s="42"/>
      <c r="L78" s="42"/>
      <c r="M78" s="42"/>
      <c r="N78" s="43"/>
      <c r="O78" s="43"/>
      <c r="P78" s="43"/>
      <c r="Q78" s="44"/>
      <c r="R78" s="16">
        <f t="shared" si="21"/>
        <v>20000</v>
      </c>
    </row>
    <row r="79" spans="1:18" ht="14.25" customHeight="1" x14ac:dyDescent="0.2">
      <c r="A79" s="620"/>
      <c r="B79" s="15" t="s">
        <v>31</v>
      </c>
      <c r="C79" s="42">
        <v>0</v>
      </c>
      <c r="D79" s="42"/>
      <c r="E79" s="42"/>
      <c r="F79" s="42"/>
      <c r="G79" s="42"/>
      <c r="H79" s="42"/>
      <c r="I79" s="42"/>
      <c r="J79" s="42"/>
      <c r="K79" s="42"/>
      <c r="L79" s="42"/>
      <c r="M79" s="42"/>
      <c r="N79" s="43"/>
      <c r="O79" s="43"/>
      <c r="P79" s="43"/>
      <c r="Q79" s="44"/>
      <c r="R79" s="16">
        <f t="shared" si="21"/>
        <v>0</v>
      </c>
    </row>
    <row r="80" spans="1:18" ht="14.25" customHeight="1" x14ac:dyDescent="0.2">
      <c r="A80" s="620"/>
      <c r="B80" s="3" t="s">
        <v>32</v>
      </c>
      <c r="C80" s="69">
        <f>SUM(C76:C79)</f>
        <v>420332.29639999999</v>
      </c>
      <c r="D80" s="69">
        <f t="shared" ref="D80:Q80" si="23">SUM(D76:D79)</f>
        <v>0</v>
      </c>
      <c r="E80" s="69">
        <f t="shared" si="23"/>
        <v>0</v>
      </c>
      <c r="F80" s="69">
        <f t="shared" si="23"/>
        <v>0</v>
      </c>
      <c r="G80" s="69">
        <f t="shared" si="23"/>
        <v>0</v>
      </c>
      <c r="H80" s="69">
        <f t="shared" si="23"/>
        <v>0</v>
      </c>
      <c r="I80" s="69">
        <f t="shared" si="23"/>
        <v>0</v>
      </c>
      <c r="J80" s="69">
        <f t="shared" si="23"/>
        <v>0</v>
      </c>
      <c r="K80" s="69">
        <f t="shared" si="23"/>
        <v>0</v>
      </c>
      <c r="L80" s="69">
        <f t="shared" si="23"/>
        <v>0</v>
      </c>
      <c r="M80" s="69">
        <f t="shared" si="23"/>
        <v>0</v>
      </c>
      <c r="N80" s="69">
        <f t="shared" si="23"/>
        <v>0</v>
      </c>
      <c r="O80" s="69"/>
      <c r="P80" s="69"/>
      <c r="Q80" s="70">
        <f t="shared" si="23"/>
        <v>0</v>
      </c>
      <c r="R80" s="16">
        <f t="shared" si="21"/>
        <v>420332.29639999999</v>
      </c>
    </row>
    <row r="81" spans="1:18" ht="14.25" customHeight="1" x14ac:dyDescent="0.2">
      <c r="A81" s="620"/>
      <c r="B81" s="3" t="s">
        <v>33</v>
      </c>
      <c r="C81" s="69">
        <f>C63+C73</f>
        <v>439300</v>
      </c>
      <c r="D81" s="69">
        <f t="shared" ref="D81:Q81" si="24">D63+D73</f>
        <v>0</v>
      </c>
      <c r="E81" s="69">
        <f t="shared" si="24"/>
        <v>0</v>
      </c>
      <c r="F81" s="69">
        <f t="shared" si="24"/>
        <v>0</v>
      </c>
      <c r="G81" s="69">
        <f t="shared" si="24"/>
        <v>0</v>
      </c>
      <c r="H81" s="69">
        <f t="shared" si="24"/>
        <v>0</v>
      </c>
      <c r="I81" s="69">
        <f t="shared" si="24"/>
        <v>0</v>
      </c>
      <c r="J81" s="69">
        <f t="shared" si="24"/>
        <v>0</v>
      </c>
      <c r="K81" s="69">
        <f t="shared" si="24"/>
        <v>0</v>
      </c>
      <c r="L81" s="69">
        <f t="shared" si="24"/>
        <v>0</v>
      </c>
      <c r="M81" s="69">
        <f t="shared" si="24"/>
        <v>0</v>
      </c>
      <c r="N81" s="69">
        <f t="shared" si="24"/>
        <v>0</v>
      </c>
      <c r="O81" s="69"/>
      <c r="P81" s="69"/>
      <c r="Q81" s="70">
        <f t="shared" si="24"/>
        <v>0</v>
      </c>
      <c r="R81" s="16">
        <f t="shared" si="21"/>
        <v>439300</v>
      </c>
    </row>
    <row r="82" spans="1:18" ht="14.25" customHeight="1" x14ac:dyDescent="0.2">
      <c r="A82" s="620"/>
      <c r="B82" s="56" t="s">
        <v>34</v>
      </c>
      <c r="C82" s="57">
        <f>C80-C81</f>
        <v>-18967.703600000008</v>
      </c>
      <c r="D82" s="57">
        <f t="shared" ref="D82:R82" si="25">D80-D81</f>
        <v>0</v>
      </c>
      <c r="E82" s="57">
        <f t="shared" si="25"/>
        <v>0</v>
      </c>
      <c r="F82" s="57">
        <f t="shared" si="25"/>
        <v>0</v>
      </c>
      <c r="G82" s="57">
        <f t="shared" si="25"/>
        <v>0</v>
      </c>
      <c r="H82" s="57">
        <f t="shared" si="25"/>
        <v>0</v>
      </c>
      <c r="I82" s="57">
        <f t="shared" si="25"/>
        <v>0</v>
      </c>
      <c r="J82" s="57">
        <f t="shared" si="25"/>
        <v>0</v>
      </c>
      <c r="K82" s="57">
        <f t="shared" si="25"/>
        <v>0</v>
      </c>
      <c r="L82" s="57">
        <f t="shared" si="25"/>
        <v>0</v>
      </c>
      <c r="M82" s="57">
        <f t="shared" si="25"/>
        <v>0</v>
      </c>
      <c r="N82" s="57">
        <f t="shared" si="25"/>
        <v>0</v>
      </c>
      <c r="O82" s="57"/>
      <c r="P82" s="57"/>
      <c r="Q82" s="58">
        <f t="shared" si="25"/>
        <v>0</v>
      </c>
      <c r="R82" s="14">
        <f t="shared" si="25"/>
        <v>-18967.703600000008</v>
      </c>
    </row>
    <row r="83" spans="1:18" ht="14.25" customHeight="1" x14ac:dyDescent="0.2">
      <c r="A83" s="620"/>
      <c r="B83" s="15" t="s">
        <v>35</v>
      </c>
      <c r="C83" s="42"/>
      <c r="D83" s="42"/>
      <c r="E83" s="42"/>
      <c r="F83" s="42"/>
      <c r="G83" s="42"/>
      <c r="H83" s="42"/>
      <c r="I83" s="42"/>
      <c r="J83" s="42"/>
      <c r="K83" s="42"/>
      <c r="L83" s="42"/>
      <c r="M83" s="42"/>
      <c r="N83" s="43"/>
      <c r="O83" s="43"/>
      <c r="P83" s="43"/>
      <c r="Q83" s="44"/>
      <c r="R83" s="11"/>
    </row>
    <row r="84" spans="1:18" ht="14.25" customHeight="1" x14ac:dyDescent="0.2">
      <c r="A84" s="620"/>
      <c r="B84" s="2" t="s">
        <v>36</v>
      </c>
      <c r="C84" s="42" t="s">
        <v>37</v>
      </c>
      <c r="D84" s="42"/>
      <c r="E84" s="42"/>
      <c r="F84" s="42"/>
      <c r="G84" s="42"/>
      <c r="H84" s="42"/>
      <c r="I84" s="42"/>
      <c r="J84" s="42"/>
      <c r="K84" s="42"/>
      <c r="L84" s="42"/>
      <c r="M84" s="42"/>
      <c r="N84" s="43"/>
      <c r="O84" s="43"/>
      <c r="P84" s="43"/>
      <c r="Q84" s="44"/>
      <c r="R84" s="11"/>
    </row>
    <row r="85" spans="1:18" ht="14.25" customHeight="1" x14ac:dyDescent="0.2">
      <c r="A85" s="620"/>
      <c r="B85" s="15"/>
      <c r="C85" s="42"/>
      <c r="D85" s="42"/>
      <c r="E85" s="42"/>
      <c r="F85" s="42"/>
      <c r="G85" s="42"/>
      <c r="H85" s="42"/>
      <c r="I85" s="42"/>
      <c r="J85" s="42"/>
      <c r="K85" s="42"/>
      <c r="L85" s="42"/>
      <c r="M85" s="42"/>
      <c r="N85" s="43"/>
      <c r="O85" s="43"/>
      <c r="P85" s="43"/>
      <c r="Q85" s="44"/>
      <c r="R85" s="11"/>
    </row>
    <row r="86" spans="1:18" ht="14.25" customHeight="1" thickBot="1" x14ac:dyDescent="0.25">
      <c r="A86" s="621"/>
      <c r="B86" s="59"/>
      <c r="C86" s="60"/>
      <c r="D86" s="60"/>
      <c r="E86" s="60"/>
      <c r="F86" s="60"/>
      <c r="G86" s="60"/>
      <c r="H86" s="60"/>
      <c r="I86" s="60"/>
      <c r="J86" s="60"/>
      <c r="K86" s="60"/>
      <c r="L86" s="60"/>
      <c r="M86" s="60"/>
      <c r="N86" s="61"/>
      <c r="O86" s="61"/>
      <c r="P86" s="61"/>
      <c r="Q86" s="62"/>
      <c r="R86" s="12"/>
    </row>
  </sheetData>
  <mergeCells count="6">
    <mergeCell ref="A74:A86"/>
    <mergeCell ref="A5:A17"/>
    <mergeCell ref="A19:A28"/>
    <mergeCell ref="A29:A41"/>
    <mergeCell ref="A50:A62"/>
    <mergeCell ref="A64:A73"/>
  </mergeCells>
  <pageMargins left="0.17" right="0.17" top="0.22" bottom="0.16" header="0.17" footer="0.1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0"/>
  <sheetViews>
    <sheetView workbookViewId="0">
      <pane ySplit="600" topLeftCell="A96" activePane="bottomLeft"/>
      <selection activeCell="X1" sqref="X1"/>
      <selection pane="bottomLeft" activeCell="N115" sqref="N115"/>
    </sheetView>
  </sheetViews>
  <sheetFormatPr defaultRowHeight="15" x14ac:dyDescent="0.25"/>
  <cols>
    <col min="1" max="1" width="0.140625" customWidth="1"/>
    <col min="2" max="2" width="6.28515625" customWidth="1"/>
    <col min="3" max="3" width="3.85546875" customWidth="1"/>
    <col min="4" max="4" width="3.5703125" customWidth="1"/>
    <col min="5" max="5" width="4.28515625" customWidth="1"/>
    <col min="6" max="6" width="5.28515625" customWidth="1"/>
    <col min="7" max="7" width="6.7109375" customWidth="1"/>
    <col min="8" max="8" width="4.7109375" customWidth="1"/>
    <col min="9" max="9" width="8" customWidth="1"/>
    <col min="10" max="10" width="5.42578125" customWidth="1"/>
    <col min="11" max="11" width="5.85546875" customWidth="1"/>
    <col min="12" max="12" width="5.7109375" customWidth="1"/>
    <col min="14" max="14" width="7.28515625" customWidth="1"/>
    <col min="15" max="15" width="23" customWidth="1"/>
    <col min="16" max="16" width="2.28515625" customWidth="1"/>
    <col min="17" max="17" width="10.140625" bestFit="1" customWidth="1"/>
  </cols>
  <sheetData>
    <row r="1" spans="1:17" ht="15.75" thickBot="1" x14ac:dyDescent="0.3">
      <c r="A1" s="131" t="s">
        <v>136</v>
      </c>
      <c r="B1" s="132" t="s">
        <v>137</v>
      </c>
      <c r="C1" s="133" t="s">
        <v>138</v>
      </c>
      <c r="D1" s="133" t="s">
        <v>139</v>
      </c>
      <c r="E1" s="134" t="s">
        <v>140</v>
      </c>
      <c r="F1" s="135" t="s">
        <v>141</v>
      </c>
      <c r="G1" s="136" t="s">
        <v>142</v>
      </c>
      <c r="H1" s="136" t="s">
        <v>111</v>
      </c>
      <c r="I1" s="136" t="s">
        <v>64</v>
      </c>
      <c r="J1" s="137" t="s">
        <v>143</v>
      </c>
      <c r="K1" s="138" t="s">
        <v>144</v>
      </c>
      <c r="L1" s="136" t="s">
        <v>145</v>
      </c>
      <c r="M1" s="136" t="s">
        <v>146</v>
      </c>
      <c r="N1" s="139" t="s">
        <v>65</v>
      </c>
      <c r="O1" s="140"/>
    </row>
    <row r="2" spans="1:17" x14ac:dyDescent="0.25">
      <c r="A2" s="165"/>
      <c r="B2" s="166">
        <v>42744</v>
      </c>
      <c r="C2" s="167" t="s">
        <v>149</v>
      </c>
      <c r="D2" s="167" t="s">
        <v>154</v>
      </c>
      <c r="E2" s="265">
        <v>1</v>
      </c>
      <c r="F2" s="169">
        <v>161</v>
      </c>
      <c r="G2" s="170">
        <f>F2*0.97</f>
        <v>156.16999999999999</v>
      </c>
      <c r="H2" s="170">
        <v>17</v>
      </c>
      <c r="I2" s="170">
        <f>G2*H2</f>
        <v>2654.89</v>
      </c>
      <c r="J2" s="168"/>
      <c r="K2" s="171"/>
      <c r="L2" s="168"/>
      <c r="M2" s="172">
        <f>I2-J2-K2+L2</f>
        <v>2654.89</v>
      </c>
      <c r="N2" s="141">
        <f>M2+M3+M4</f>
        <v>13888.32</v>
      </c>
      <c r="O2" s="142" t="s">
        <v>176</v>
      </c>
    </row>
    <row r="3" spans="1:17" x14ac:dyDescent="0.25">
      <c r="A3" s="173"/>
      <c r="B3" s="174">
        <v>42744</v>
      </c>
      <c r="C3" s="175" t="s">
        <v>149</v>
      </c>
      <c r="D3" s="175" t="s">
        <v>180</v>
      </c>
      <c r="E3" s="176">
        <v>0</v>
      </c>
      <c r="F3" s="177"/>
      <c r="G3" s="178">
        <f>F3*0.97</f>
        <v>0</v>
      </c>
      <c r="H3" s="178">
        <v>24</v>
      </c>
      <c r="I3" s="178">
        <f t="shared" ref="I3:I28" si="0">G3*H3</f>
        <v>0</v>
      </c>
      <c r="J3" s="176"/>
      <c r="K3" s="179"/>
      <c r="L3" s="176"/>
      <c r="M3" s="180">
        <f>I3-J3-K3+L3</f>
        <v>0</v>
      </c>
      <c r="N3" s="143">
        <v>5214</v>
      </c>
      <c r="O3" s="144" t="s">
        <v>175</v>
      </c>
    </row>
    <row r="4" spans="1:17" ht="15.75" thickBot="1" x14ac:dyDescent="0.3">
      <c r="A4" s="145"/>
      <c r="B4" s="146">
        <v>42744</v>
      </c>
      <c r="C4" s="147" t="s">
        <v>149</v>
      </c>
      <c r="D4" s="147" t="s">
        <v>152</v>
      </c>
      <c r="E4" s="266">
        <v>3</v>
      </c>
      <c r="F4" s="149">
        <v>707</v>
      </c>
      <c r="G4" s="150">
        <f t="shared" ref="G4:G28" si="1">F4*0.97</f>
        <v>685.79</v>
      </c>
      <c r="H4" s="150">
        <v>17</v>
      </c>
      <c r="I4" s="225">
        <f t="shared" si="0"/>
        <v>11658.43</v>
      </c>
      <c r="J4" s="148">
        <v>225</v>
      </c>
      <c r="K4" s="151">
        <v>200</v>
      </c>
      <c r="L4" s="148"/>
      <c r="M4" s="152">
        <f>I4-J4-K4+L4</f>
        <v>11233.43</v>
      </c>
      <c r="N4" s="153">
        <f>SUM(N2:N3)</f>
        <v>19102.32</v>
      </c>
      <c r="O4" s="154" t="s">
        <v>174</v>
      </c>
      <c r="P4" t="s">
        <v>37</v>
      </c>
    </row>
    <row r="5" spans="1:17" x14ac:dyDescent="0.25">
      <c r="A5" s="226"/>
      <c r="B5" s="227">
        <v>42759</v>
      </c>
      <c r="C5" s="228" t="s">
        <v>155</v>
      </c>
      <c r="D5" s="228" t="s">
        <v>152</v>
      </c>
      <c r="E5" s="229">
        <v>1</v>
      </c>
      <c r="F5" s="230">
        <v>302</v>
      </c>
      <c r="G5" s="155">
        <f t="shared" si="1"/>
        <v>292.94</v>
      </c>
      <c r="H5" s="155">
        <v>18</v>
      </c>
      <c r="I5" s="170">
        <f t="shared" si="0"/>
        <v>5272.92</v>
      </c>
      <c r="J5" s="229"/>
      <c r="K5" s="231"/>
      <c r="L5" s="229"/>
      <c r="M5" s="232">
        <f t="shared" ref="M5:M28" si="2">I5-J5-K5+L5</f>
        <v>5272.92</v>
      </c>
      <c r="N5" s="141">
        <f>M5+M6</f>
        <v>12071.01</v>
      </c>
      <c r="O5" s="142" t="s">
        <v>156</v>
      </c>
    </row>
    <row r="6" spans="1:17" ht="15.75" thickBot="1" x14ac:dyDescent="0.3">
      <c r="A6" s="145"/>
      <c r="B6" s="146">
        <v>42759</v>
      </c>
      <c r="C6" s="147" t="s">
        <v>155</v>
      </c>
      <c r="D6" s="147" t="s">
        <v>152</v>
      </c>
      <c r="E6" s="148">
        <v>1</v>
      </c>
      <c r="F6" s="149">
        <v>358</v>
      </c>
      <c r="G6" s="150">
        <f t="shared" si="1"/>
        <v>347.26</v>
      </c>
      <c r="H6" s="150">
        <v>21.5</v>
      </c>
      <c r="I6" s="225">
        <f t="shared" si="0"/>
        <v>7466.09</v>
      </c>
      <c r="J6" s="148">
        <v>568</v>
      </c>
      <c r="K6" s="151">
        <v>100</v>
      </c>
      <c r="L6" s="148"/>
      <c r="M6" s="152">
        <f t="shared" si="2"/>
        <v>6798.09</v>
      </c>
      <c r="N6" s="153"/>
      <c r="O6" s="154"/>
    </row>
    <row r="7" spans="1:17" x14ac:dyDescent="0.25">
      <c r="A7" s="226"/>
      <c r="B7" s="227">
        <v>42745</v>
      </c>
      <c r="C7" s="228" t="s">
        <v>155</v>
      </c>
      <c r="D7" s="228" t="s">
        <v>157</v>
      </c>
      <c r="E7" s="265">
        <v>1</v>
      </c>
      <c r="F7" s="230">
        <v>58</v>
      </c>
      <c r="G7" s="155">
        <f t="shared" si="1"/>
        <v>56.26</v>
      </c>
      <c r="H7" s="155">
        <v>13</v>
      </c>
      <c r="I7" s="170">
        <f t="shared" si="0"/>
        <v>731.38</v>
      </c>
      <c r="J7" s="229">
        <v>31</v>
      </c>
      <c r="K7" s="231"/>
      <c r="L7" s="229"/>
      <c r="M7" s="232">
        <f t="shared" si="2"/>
        <v>700.38</v>
      </c>
      <c r="N7" s="141">
        <f>M7+M8</f>
        <v>11501</v>
      </c>
      <c r="O7" s="142" t="s">
        <v>183</v>
      </c>
      <c r="P7" t="s">
        <v>37</v>
      </c>
    </row>
    <row r="8" spans="1:17" ht="15.75" thickBot="1" x14ac:dyDescent="0.3">
      <c r="A8" s="145"/>
      <c r="B8" s="146">
        <v>42745</v>
      </c>
      <c r="C8" s="147" t="s">
        <v>155</v>
      </c>
      <c r="D8" s="147" t="s">
        <v>152</v>
      </c>
      <c r="E8" s="266">
        <v>2</v>
      </c>
      <c r="F8" s="149">
        <v>647</v>
      </c>
      <c r="G8" s="150">
        <f t="shared" si="1"/>
        <v>627.59</v>
      </c>
      <c r="H8" s="150">
        <v>18</v>
      </c>
      <c r="I8" s="225">
        <f t="shared" si="0"/>
        <v>11296.62</v>
      </c>
      <c r="J8" s="148">
        <v>446</v>
      </c>
      <c r="K8" s="151">
        <v>50</v>
      </c>
      <c r="L8" s="148"/>
      <c r="M8" s="152">
        <f t="shared" si="2"/>
        <v>10800.62</v>
      </c>
      <c r="N8" s="153"/>
      <c r="O8" s="154"/>
    </row>
    <row r="9" spans="1:17" s="273" customFormat="1" ht="15.75" thickBot="1" x14ac:dyDescent="0.3">
      <c r="A9" s="267"/>
      <c r="B9" s="268" t="s">
        <v>181</v>
      </c>
      <c r="C9" s="268"/>
      <c r="D9" s="269"/>
      <c r="E9" s="270">
        <f>SUM(E2:E8)</f>
        <v>9</v>
      </c>
      <c r="F9" s="270">
        <f t="shared" ref="F9:M9" si="3">SUM(F2:F8)</f>
        <v>2233</v>
      </c>
      <c r="G9" s="270">
        <f t="shared" si="3"/>
        <v>2166.0099999999998</v>
      </c>
      <c r="H9" s="270">
        <f t="shared" si="3"/>
        <v>128.5</v>
      </c>
      <c r="I9" s="270">
        <f t="shared" si="3"/>
        <v>39080.33</v>
      </c>
      <c r="J9" s="270">
        <f t="shared" si="3"/>
        <v>1270</v>
      </c>
      <c r="K9" s="270">
        <f t="shared" si="3"/>
        <v>350</v>
      </c>
      <c r="L9" s="270">
        <f t="shared" si="3"/>
        <v>0</v>
      </c>
      <c r="M9" s="270">
        <f t="shared" si="3"/>
        <v>37460.33</v>
      </c>
      <c r="N9" s="271"/>
      <c r="O9" s="272"/>
    </row>
    <row r="10" spans="1:17" x14ac:dyDescent="0.25">
      <c r="A10" s="226"/>
      <c r="B10" s="227">
        <v>42780</v>
      </c>
      <c r="C10" s="228" t="s">
        <v>155</v>
      </c>
      <c r="D10" s="228" t="s">
        <v>153</v>
      </c>
      <c r="E10" s="229">
        <v>12</v>
      </c>
      <c r="F10" s="230">
        <v>3763</v>
      </c>
      <c r="G10" s="155">
        <f t="shared" si="1"/>
        <v>3650.1099999999997</v>
      </c>
      <c r="H10" s="155">
        <v>24.7</v>
      </c>
      <c r="I10" s="170">
        <f t="shared" si="0"/>
        <v>90157.71699999999</v>
      </c>
      <c r="J10" s="229">
        <v>223</v>
      </c>
      <c r="K10" s="231">
        <v>300</v>
      </c>
      <c r="L10" s="229"/>
      <c r="M10" s="232">
        <f t="shared" si="2"/>
        <v>89634.71699999999</v>
      </c>
      <c r="N10" s="141">
        <f>M10+M11</f>
        <v>120785.08899999999</v>
      </c>
      <c r="O10" s="142" t="s">
        <v>159</v>
      </c>
      <c r="Q10" t="s">
        <v>185</v>
      </c>
    </row>
    <row r="11" spans="1:17" ht="15.75" thickBot="1" x14ac:dyDescent="0.3">
      <c r="A11" s="145"/>
      <c r="B11" s="146">
        <v>42780</v>
      </c>
      <c r="C11" s="147" t="s">
        <v>158</v>
      </c>
      <c r="D11" s="147" t="s">
        <v>153</v>
      </c>
      <c r="E11" s="148">
        <v>4</v>
      </c>
      <c r="F11" s="149">
        <v>1308</v>
      </c>
      <c r="G11" s="150">
        <f t="shared" si="1"/>
        <v>1268.76</v>
      </c>
      <c r="H11" s="150">
        <v>24.7</v>
      </c>
      <c r="I11" s="225">
        <f t="shared" si="0"/>
        <v>31338.371999999999</v>
      </c>
      <c r="J11" s="148">
        <v>188</v>
      </c>
      <c r="K11" s="151"/>
      <c r="L11" s="148"/>
      <c r="M11" s="152">
        <f t="shared" si="2"/>
        <v>31150.371999999999</v>
      </c>
      <c r="N11" s="153"/>
      <c r="O11" s="154"/>
      <c r="Q11" t="s">
        <v>187</v>
      </c>
    </row>
    <row r="12" spans="1:17" x14ac:dyDescent="0.25">
      <c r="A12" s="226"/>
      <c r="B12" s="227">
        <v>42782</v>
      </c>
      <c r="C12" s="228" t="s">
        <v>155</v>
      </c>
      <c r="D12" s="228" t="s">
        <v>153</v>
      </c>
      <c r="E12" s="229">
        <v>2</v>
      </c>
      <c r="F12" s="230">
        <v>920</v>
      </c>
      <c r="G12" s="155">
        <f t="shared" si="1"/>
        <v>892.4</v>
      </c>
      <c r="H12" s="155">
        <v>24.7</v>
      </c>
      <c r="I12" s="170">
        <f t="shared" si="0"/>
        <v>22042.28</v>
      </c>
      <c r="J12" s="229">
        <v>292</v>
      </c>
      <c r="K12" s="231">
        <v>100</v>
      </c>
      <c r="L12" s="229"/>
      <c r="M12" s="232">
        <f t="shared" si="2"/>
        <v>21650.28</v>
      </c>
      <c r="N12" s="141">
        <f>M12+M13</f>
        <v>31650.35</v>
      </c>
      <c r="O12" s="142" t="s">
        <v>184</v>
      </c>
      <c r="P12" t="s">
        <v>186</v>
      </c>
    </row>
    <row r="13" spans="1:17" ht="15.75" thickBot="1" x14ac:dyDescent="0.3">
      <c r="A13" s="145"/>
      <c r="B13" s="146">
        <v>42782</v>
      </c>
      <c r="C13" s="147" t="s">
        <v>155</v>
      </c>
      <c r="D13" s="147" t="s">
        <v>152</v>
      </c>
      <c r="E13" s="148">
        <v>3</v>
      </c>
      <c r="F13" s="149">
        <v>643</v>
      </c>
      <c r="G13" s="150">
        <f t="shared" si="1"/>
        <v>623.71</v>
      </c>
      <c r="H13" s="150">
        <v>17</v>
      </c>
      <c r="I13" s="225">
        <f t="shared" si="0"/>
        <v>10603.07</v>
      </c>
      <c r="J13" s="148">
        <v>493</v>
      </c>
      <c r="K13" s="151">
        <v>110</v>
      </c>
      <c r="L13" s="148"/>
      <c r="M13" s="152">
        <f t="shared" si="2"/>
        <v>10000.07</v>
      </c>
      <c r="N13" s="153"/>
      <c r="O13" s="154"/>
    </row>
    <row r="14" spans="1:17" ht="15.75" thickBot="1" x14ac:dyDescent="0.3">
      <c r="A14" s="341"/>
      <c r="B14" s="342">
        <v>42769</v>
      </c>
      <c r="C14" s="157" t="s">
        <v>198</v>
      </c>
      <c r="D14" s="157" t="s">
        <v>157</v>
      </c>
      <c r="E14" s="159">
        <v>1</v>
      </c>
      <c r="F14" s="160">
        <v>79.5</v>
      </c>
      <c r="G14" s="161">
        <f t="shared" si="1"/>
        <v>77.114999999999995</v>
      </c>
      <c r="H14" s="161">
        <v>20</v>
      </c>
      <c r="I14" s="343">
        <f t="shared" si="0"/>
        <v>1542.3</v>
      </c>
      <c r="J14" s="159"/>
      <c r="K14" s="162"/>
      <c r="L14" s="159"/>
      <c r="M14" s="152">
        <f t="shared" si="2"/>
        <v>1542.3</v>
      </c>
      <c r="N14" s="164">
        <v>1540</v>
      </c>
      <c r="O14" s="340"/>
    </row>
    <row r="15" spans="1:17" x14ac:dyDescent="0.25">
      <c r="A15" s="314"/>
      <c r="B15" s="316">
        <v>42765</v>
      </c>
      <c r="C15" s="228" t="s">
        <v>148</v>
      </c>
      <c r="D15" s="228" t="s">
        <v>152</v>
      </c>
      <c r="E15" s="229">
        <v>4</v>
      </c>
      <c r="F15" s="230">
        <v>1078</v>
      </c>
      <c r="G15" s="155">
        <f t="shared" ref="G15:G20" si="4">F15*0.98</f>
        <v>1056.44</v>
      </c>
      <c r="H15" s="155">
        <v>18</v>
      </c>
      <c r="I15" s="170">
        <f t="shared" si="0"/>
        <v>19015.920000000002</v>
      </c>
      <c r="J15" s="229">
        <v>898</v>
      </c>
      <c r="K15" s="231">
        <v>100</v>
      </c>
      <c r="L15" s="229">
        <v>182</v>
      </c>
      <c r="M15" s="232">
        <f t="shared" si="2"/>
        <v>18199.920000000002</v>
      </c>
      <c r="N15" s="141">
        <f>M15+M16+M17+M18+M19+M20</f>
        <v>37775.040000000008</v>
      </c>
      <c r="O15" s="142" t="s">
        <v>191</v>
      </c>
    </row>
    <row r="16" spans="1:17" x14ac:dyDescent="0.25">
      <c r="A16" s="315"/>
      <c r="B16" s="317">
        <v>42765</v>
      </c>
      <c r="C16" s="183" t="s">
        <v>149</v>
      </c>
      <c r="D16" s="183" t="s">
        <v>152</v>
      </c>
      <c r="E16" s="184">
        <v>1</v>
      </c>
      <c r="F16" s="113">
        <v>171</v>
      </c>
      <c r="G16" s="156">
        <f t="shared" si="4"/>
        <v>167.57999999999998</v>
      </c>
      <c r="H16" s="156">
        <v>16</v>
      </c>
      <c r="I16" s="178">
        <f t="shared" si="0"/>
        <v>2681.2799999999997</v>
      </c>
      <c r="J16" s="184">
        <v>153</v>
      </c>
      <c r="K16" s="185">
        <v>100</v>
      </c>
      <c r="L16" s="184">
        <v>24</v>
      </c>
      <c r="M16" s="186">
        <f t="shared" si="2"/>
        <v>2452.2799999999997</v>
      </c>
      <c r="N16" s="143">
        <v>4336</v>
      </c>
      <c r="O16" s="144" t="s">
        <v>192</v>
      </c>
    </row>
    <row r="17" spans="1:15" x14ac:dyDescent="0.25">
      <c r="A17" s="315"/>
      <c r="B17" s="317">
        <v>42775</v>
      </c>
      <c r="C17" s="183" t="s">
        <v>149</v>
      </c>
      <c r="D17" s="175" t="s">
        <v>153</v>
      </c>
      <c r="E17" s="184">
        <v>1</v>
      </c>
      <c r="F17" s="113">
        <v>165</v>
      </c>
      <c r="G17" s="156">
        <f t="shared" si="4"/>
        <v>161.69999999999999</v>
      </c>
      <c r="H17" s="156">
        <v>18</v>
      </c>
      <c r="I17" s="178">
        <f t="shared" si="0"/>
        <v>2910.6</v>
      </c>
      <c r="J17" s="184">
        <v>148</v>
      </c>
      <c r="K17" s="185"/>
      <c r="L17" s="184">
        <v>27</v>
      </c>
      <c r="M17" s="186">
        <f t="shared" si="2"/>
        <v>2789.6</v>
      </c>
      <c r="N17" s="143">
        <v>6429</v>
      </c>
      <c r="O17" s="144" t="s">
        <v>193</v>
      </c>
    </row>
    <row r="18" spans="1:15" x14ac:dyDescent="0.25">
      <c r="A18" s="315"/>
      <c r="B18" s="317">
        <v>42775</v>
      </c>
      <c r="C18" s="183" t="s">
        <v>149</v>
      </c>
      <c r="D18" s="183" t="s">
        <v>152</v>
      </c>
      <c r="E18" s="184">
        <v>1</v>
      </c>
      <c r="F18" s="113">
        <v>304</v>
      </c>
      <c r="G18" s="156">
        <f t="shared" si="4"/>
        <v>297.92</v>
      </c>
      <c r="H18" s="156">
        <v>21.5</v>
      </c>
      <c r="I18" s="178">
        <f t="shared" si="0"/>
        <v>6405.2800000000007</v>
      </c>
      <c r="J18" s="184">
        <v>304</v>
      </c>
      <c r="K18" s="185"/>
      <c r="L18" s="184">
        <v>61</v>
      </c>
      <c r="M18" s="186">
        <f t="shared" si="2"/>
        <v>6162.2800000000007</v>
      </c>
      <c r="N18" s="143">
        <v>700</v>
      </c>
      <c r="O18" s="144" t="s">
        <v>195</v>
      </c>
    </row>
    <row r="19" spans="1:15" x14ac:dyDescent="0.25">
      <c r="A19" s="315"/>
      <c r="B19" s="317">
        <v>42775</v>
      </c>
      <c r="C19" s="183" t="s">
        <v>149</v>
      </c>
      <c r="D19" s="183" t="s">
        <v>152</v>
      </c>
      <c r="E19" s="184">
        <v>1</v>
      </c>
      <c r="F19" s="113">
        <v>219</v>
      </c>
      <c r="G19" s="156">
        <f t="shared" si="4"/>
        <v>214.62</v>
      </c>
      <c r="H19" s="156">
        <v>18</v>
      </c>
      <c r="I19" s="178">
        <f t="shared" si="0"/>
        <v>3863.16</v>
      </c>
      <c r="J19" s="184">
        <v>150</v>
      </c>
      <c r="K19" s="185"/>
      <c r="L19" s="184">
        <v>37</v>
      </c>
      <c r="M19" s="186">
        <f t="shared" si="2"/>
        <v>3750.16</v>
      </c>
      <c r="N19" s="143">
        <f>N15+N16+N17-N18</f>
        <v>47840.040000000008</v>
      </c>
      <c r="O19" s="144" t="s">
        <v>196</v>
      </c>
    </row>
    <row r="20" spans="1:15" ht="15.75" thickBot="1" x14ac:dyDescent="0.3">
      <c r="A20" s="315"/>
      <c r="B20" s="318">
        <v>42775</v>
      </c>
      <c r="C20" s="147" t="s">
        <v>149</v>
      </c>
      <c r="D20" s="147" t="s">
        <v>152</v>
      </c>
      <c r="E20" s="148">
        <v>1</v>
      </c>
      <c r="F20" s="149">
        <v>233</v>
      </c>
      <c r="G20" s="150">
        <f t="shared" si="4"/>
        <v>228.34</v>
      </c>
      <c r="H20" s="150">
        <v>20</v>
      </c>
      <c r="I20" s="225">
        <f t="shared" si="0"/>
        <v>4566.8</v>
      </c>
      <c r="J20" s="148">
        <v>174</v>
      </c>
      <c r="K20" s="151">
        <v>16</v>
      </c>
      <c r="L20" s="148">
        <v>44</v>
      </c>
      <c r="M20" s="152">
        <f t="shared" si="2"/>
        <v>4420.8</v>
      </c>
      <c r="N20" s="153"/>
      <c r="O20" s="154"/>
    </row>
    <row r="21" spans="1:15" x14ac:dyDescent="0.25">
      <c r="A21" s="315"/>
      <c r="B21" s="316">
        <v>42791</v>
      </c>
      <c r="C21" s="228" t="s">
        <v>155</v>
      </c>
      <c r="D21" s="228" t="s">
        <v>152</v>
      </c>
      <c r="E21" s="229">
        <v>1</v>
      </c>
      <c r="F21" s="230">
        <v>201</v>
      </c>
      <c r="G21" s="155">
        <f>F21*0.97</f>
        <v>194.97</v>
      </c>
      <c r="H21" s="155">
        <v>17</v>
      </c>
      <c r="I21" s="170">
        <f t="shared" si="0"/>
        <v>3314.49</v>
      </c>
      <c r="J21" s="229">
        <v>160</v>
      </c>
      <c r="K21" s="231">
        <v>100</v>
      </c>
      <c r="L21" s="229"/>
      <c r="M21" s="232">
        <f t="shared" si="2"/>
        <v>3054.49</v>
      </c>
      <c r="N21" s="141">
        <f>M21+M22</f>
        <v>5114.68</v>
      </c>
      <c r="O21" s="142" t="s">
        <v>197</v>
      </c>
    </row>
    <row r="22" spans="1:15" ht="15.75" thickBot="1" x14ac:dyDescent="0.3">
      <c r="A22" s="339"/>
      <c r="B22" s="318">
        <v>42791</v>
      </c>
      <c r="C22" s="147" t="s">
        <v>155</v>
      </c>
      <c r="D22" s="147" t="s">
        <v>152</v>
      </c>
      <c r="E22" s="148">
        <v>1</v>
      </c>
      <c r="F22" s="149">
        <v>131</v>
      </c>
      <c r="G22" s="150">
        <f t="shared" si="1"/>
        <v>127.07</v>
      </c>
      <c r="H22" s="150">
        <v>17</v>
      </c>
      <c r="I22" s="225">
        <f t="shared" si="0"/>
        <v>2160.19</v>
      </c>
      <c r="J22" s="148">
        <v>100</v>
      </c>
      <c r="K22" s="151"/>
      <c r="L22" s="148"/>
      <c r="M22" s="152">
        <f t="shared" si="2"/>
        <v>2060.19</v>
      </c>
      <c r="N22" s="153"/>
      <c r="O22" s="154"/>
    </row>
    <row r="23" spans="1:15" s="273" customFormat="1" ht="15.75" thickBot="1" x14ac:dyDescent="0.3">
      <c r="A23" s="344"/>
      <c r="B23" s="345" t="s">
        <v>200</v>
      </c>
      <c r="C23" s="345"/>
      <c r="D23" s="345"/>
      <c r="E23" s="346">
        <f>SUM(E10:E22)</f>
        <v>33</v>
      </c>
      <c r="F23" s="346">
        <f t="shared" ref="F23:M23" si="5">SUM(F10:F22)</f>
        <v>9215.5</v>
      </c>
      <c r="G23" s="346">
        <f t="shared" si="5"/>
        <v>8960.7349999999988</v>
      </c>
      <c r="H23" s="346">
        <f t="shared" si="5"/>
        <v>256.60000000000002</v>
      </c>
      <c r="I23" s="346">
        <f t="shared" si="5"/>
        <v>200601.459</v>
      </c>
      <c r="J23" s="346">
        <f t="shared" si="5"/>
        <v>3283</v>
      </c>
      <c r="K23" s="346">
        <f t="shared" si="5"/>
        <v>826</v>
      </c>
      <c r="L23" s="346">
        <f t="shared" si="5"/>
        <v>375</v>
      </c>
      <c r="M23" s="346">
        <f t="shared" si="5"/>
        <v>196867.459</v>
      </c>
      <c r="N23" s="271"/>
      <c r="O23" s="272"/>
    </row>
    <row r="24" spans="1:15" x14ac:dyDescent="0.25">
      <c r="A24" s="339"/>
      <c r="B24" s="358">
        <v>42782</v>
      </c>
      <c r="C24" s="359" t="s">
        <v>148</v>
      </c>
      <c r="D24" s="359" t="s">
        <v>152</v>
      </c>
      <c r="E24" s="360">
        <v>1</v>
      </c>
      <c r="F24" s="361">
        <v>169</v>
      </c>
      <c r="G24" s="155">
        <f t="shared" si="1"/>
        <v>163.93</v>
      </c>
      <c r="H24" s="362">
        <v>13</v>
      </c>
      <c r="I24" s="170">
        <f t="shared" si="0"/>
        <v>2131.09</v>
      </c>
      <c r="J24" s="360"/>
      <c r="K24" s="363"/>
      <c r="L24" s="360"/>
      <c r="M24" s="232">
        <f t="shared" si="2"/>
        <v>2131.09</v>
      </c>
      <c r="N24" s="364">
        <f>M24+M25+M26+M27+M28+M29+M30+M31+M32</f>
        <v>61424.764999999999</v>
      </c>
      <c r="O24" s="365" t="s">
        <v>204</v>
      </c>
    </row>
    <row r="25" spans="1:15" x14ac:dyDescent="0.25">
      <c r="A25" s="339"/>
      <c r="B25" s="366">
        <v>42795</v>
      </c>
      <c r="C25" s="285" t="s">
        <v>149</v>
      </c>
      <c r="D25" s="285" t="s">
        <v>152</v>
      </c>
      <c r="E25" s="288">
        <v>1</v>
      </c>
      <c r="F25" s="311">
        <v>256</v>
      </c>
      <c r="G25" s="156">
        <f t="shared" si="1"/>
        <v>248.32</v>
      </c>
      <c r="H25" s="287">
        <v>21.5</v>
      </c>
      <c r="I25" s="178">
        <f t="shared" si="0"/>
        <v>5338.88</v>
      </c>
      <c r="J25" s="288"/>
      <c r="K25" s="289"/>
      <c r="L25" s="288"/>
      <c r="M25" s="186">
        <f t="shared" si="2"/>
        <v>5338.88</v>
      </c>
      <c r="N25" s="312">
        <v>3465</v>
      </c>
      <c r="O25" s="313" t="s">
        <v>205</v>
      </c>
    </row>
    <row r="26" spans="1:15" x14ac:dyDescent="0.25">
      <c r="A26" s="339"/>
      <c r="B26" s="366">
        <v>42795</v>
      </c>
      <c r="C26" s="285" t="s">
        <v>149</v>
      </c>
      <c r="D26" s="285" t="s">
        <v>152</v>
      </c>
      <c r="E26" s="288">
        <v>3</v>
      </c>
      <c r="F26" s="311">
        <v>995</v>
      </c>
      <c r="G26" s="156">
        <f t="shared" si="1"/>
        <v>965.15</v>
      </c>
      <c r="H26" s="287">
        <v>21.5</v>
      </c>
      <c r="I26" s="178">
        <f t="shared" si="0"/>
        <v>20750.724999999999</v>
      </c>
      <c r="J26" s="288"/>
      <c r="K26" s="289"/>
      <c r="L26" s="288"/>
      <c r="M26" s="186">
        <f t="shared" si="2"/>
        <v>20750.724999999999</v>
      </c>
      <c r="N26" s="312">
        <f>N24-N25</f>
        <v>57959.764999999999</v>
      </c>
      <c r="O26" s="313" t="s">
        <v>206</v>
      </c>
    </row>
    <row r="27" spans="1:15" x14ac:dyDescent="0.25">
      <c r="A27" s="339"/>
      <c r="B27" s="366">
        <v>42795</v>
      </c>
      <c r="C27" s="285" t="s">
        <v>149</v>
      </c>
      <c r="D27" s="285" t="s">
        <v>152</v>
      </c>
      <c r="E27" s="288">
        <v>3</v>
      </c>
      <c r="F27" s="311">
        <v>672</v>
      </c>
      <c r="G27" s="156">
        <f t="shared" si="1"/>
        <v>651.84</v>
      </c>
      <c r="H27" s="287">
        <v>17</v>
      </c>
      <c r="I27" s="178">
        <f t="shared" si="0"/>
        <v>11081.28</v>
      </c>
      <c r="J27" s="288"/>
      <c r="K27" s="289"/>
      <c r="L27" s="288"/>
      <c r="M27" s="186">
        <f t="shared" si="2"/>
        <v>11081.28</v>
      </c>
      <c r="N27" s="312">
        <v>1159.2</v>
      </c>
      <c r="O27" s="313" t="s">
        <v>207</v>
      </c>
    </row>
    <row r="28" spans="1:15" x14ac:dyDescent="0.25">
      <c r="A28" s="339"/>
      <c r="B28" s="366">
        <v>42800</v>
      </c>
      <c r="C28" s="285" t="s">
        <v>149</v>
      </c>
      <c r="D28" s="285" t="s">
        <v>152</v>
      </c>
      <c r="E28" s="288">
        <v>1</v>
      </c>
      <c r="F28" s="311">
        <v>222</v>
      </c>
      <c r="G28" s="156">
        <f t="shared" si="1"/>
        <v>215.34</v>
      </c>
      <c r="H28" s="287">
        <v>13</v>
      </c>
      <c r="I28" s="178">
        <f t="shared" si="0"/>
        <v>2799.42</v>
      </c>
      <c r="J28" s="288"/>
      <c r="K28" s="289"/>
      <c r="L28" s="288"/>
      <c r="M28" s="186">
        <f t="shared" si="2"/>
        <v>2799.42</v>
      </c>
      <c r="N28" s="367">
        <f>N26+N27</f>
        <v>59118.964999999997</v>
      </c>
      <c r="O28" s="368" t="s">
        <v>212</v>
      </c>
    </row>
    <row r="29" spans="1:15" ht="15.75" thickBot="1" x14ac:dyDescent="0.3">
      <c r="A29" s="356"/>
      <c r="B29" s="366">
        <v>42804</v>
      </c>
      <c r="C29" s="285" t="s">
        <v>149</v>
      </c>
      <c r="D29" s="285" t="s">
        <v>152</v>
      </c>
      <c r="E29" s="288">
        <v>1</v>
      </c>
      <c r="F29" s="311">
        <v>195</v>
      </c>
      <c r="G29" s="156">
        <f t="shared" ref="G29:G36" si="6">F29*0.97</f>
        <v>189.15</v>
      </c>
      <c r="H29" s="287">
        <v>14</v>
      </c>
      <c r="I29" s="178">
        <f t="shared" ref="I29:I36" si="7">G29*H29</f>
        <v>2648.1</v>
      </c>
      <c r="J29" s="288"/>
      <c r="K29" s="289"/>
      <c r="L29" s="288"/>
      <c r="M29" s="186">
        <f t="shared" ref="M29:M36" si="8">I29-J29-K29+L29</f>
        <v>2648.1</v>
      </c>
      <c r="N29" s="312">
        <v>59118.96</v>
      </c>
      <c r="O29" s="313" t="s">
        <v>310</v>
      </c>
    </row>
    <row r="30" spans="1:15" x14ac:dyDescent="0.25">
      <c r="A30" s="357"/>
      <c r="B30" s="366">
        <v>42810</v>
      </c>
      <c r="C30" s="285" t="s">
        <v>149</v>
      </c>
      <c r="D30" s="285" t="s">
        <v>152</v>
      </c>
      <c r="E30" s="288">
        <v>1</v>
      </c>
      <c r="F30" s="311">
        <v>264</v>
      </c>
      <c r="G30" s="156">
        <f t="shared" si="6"/>
        <v>256.08</v>
      </c>
      <c r="H30" s="287">
        <v>19</v>
      </c>
      <c r="I30" s="178">
        <f t="shared" si="7"/>
        <v>4865.5199999999995</v>
      </c>
      <c r="J30" s="288"/>
      <c r="K30" s="289"/>
      <c r="L30" s="288"/>
      <c r="M30" s="186">
        <f t="shared" si="8"/>
        <v>4865.5199999999995</v>
      </c>
      <c r="N30" s="312">
        <f>N28-N29</f>
        <v>4.9999999973806553E-3</v>
      </c>
      <c r="O30" s="313"/>
    </row>
    <row r="31" spans="1:15" x14ac:dyDescent="0.25">
      <c r="B31" s="366">
        <v>42817</v>
      </c>
      <c r="C31" s="285" t="s">
        <v>149</v>
      </c>
      <c r="D31" s="285" t="s">
        <v>152</v>
      </c>
      <c r="E31" s="288">
        <v>3</v>
      </c>
      <c r="F31" s="311">
        <v>605</v>
      </c>
      <c r="G31" s="156">
        <f t="shared" si="6"/>
        <v>586.85</v>
      </c>
      <c r="H31" s="287">
        <v>17</v>
      </c>
      <c r="I31" s="178">
        <f t="shared" si="7"/>
        <v>9976.4500000000007</v>
      </c>
      <c r="J31" s="288"/>
      <c r="K31" s="289"/>
      <c r="L31" s="288"/>
      <c r="M31" s="186">
        <f t="shared" si="8"/>
        <v>9976.4500000000007</v>
      </c>
      <c r="N31" s="312"/>
      <c r="O31" s="313"/>
    </row>
    <row r="32" spans="1:15" ht="15.75" thickBot="1" x14ac:dyDescent="0.3">
      <c r="B32" s="318">
        <v>42796</v>
      </c>
      <c r="C32" s="147" t="s">
        <v>149</v>
      </c>
      <c r="D32" s="147" t="s">
        <v>153</v>
      </c>
      <c r="E32" s="148">
        <v>1</v>
      </c>
      <c r="F32" s="149">
        <v>126</v>
      </c>
      <c r="G32" s="150">
        <f t="shared" si="6"/>
        <v>122.22</v>
      </c>
      <c r="H32" s="150">
        <v>15</v>
      </c>
      <c r="I32" s="225">
        <f t="shared" si="7"/>
        <v>1833.3</v>
      </c>
      <c r="J32" s="148"/>
      <c r="K32" s="151"/>
      <c r="L32" s="148"/>
      <c r="M32" s="152">
        <f t="shared" si="8"/>
        <v>1833.3</v>
      </c>
      <c r="N32" s="153"/>
      <c r="O32" s="154"/>
    </row>
    <row r="33" spans="2:15" x14ac:dyDescent="0.25">
      <c r="B33" s="358">
        <v>42819</v>
      </c>
      <c r="C33" s="359" t="s">
        <v>164</v>
      </c>
      <c r="D33" s="359" t="s">
        <v>208</v>
      </c>
      <c r="E33" s="360">
        <v>1</v>
      </c>
      <c r="F33" s="361">
        <v>214</v>
      </c>
      <c r="G33" s="155">
        <f t="shared" si="6"/>
        <v>207.57999999999998</v>
      </c>
      <c r="H33" s="362">
        <v>17.5</v>
      </c>
      <c r="I33" s="170">
        <f t="shared" si="7"/>
        <v>3632.6499999999996</v>
      </c>
      <c r="J33" s="360"/>
      <c r="K33" s="363"/>
      <c r="L33" s="360"/>
      <c r="M33" s="232">
        <f t="shared" si="8"/>
        <v>3632.6499999999996</v>
      </c>
      <c r="N33" s="364">
        <f>M33+M34+M35+M36+M37+M38+M39+M40</f>
        <v>43571.429999999993</v>
      </c>
      <c r="O33" s="365" t="s">
        <v>204</v>
      </c>
    </row>
    <row r="34" spans="2:15" x14ac:dyDescent="0.25">
      <c r="B34" s="366"/>
      <c r="C34" s="285" t="s">
        <v>155</v>
      </c>
      <c r="D34" s="285" t="s">
        <v>154</v>
      </c>
      <c r="E34" s="288">
        <v>1</v>
      </c>
      <c r="F34" s="311">
        <v>380</v>
      </c>
      <c r="G34" s="156">
        <f t="shared" si="6"/>
        <v>368.59999999999997</v>
      </c>
      <c r="H34" s="287">
        <v>24.5</v>
      </c>
      <c r="I34" s="178">
        <f t="shared" si="7"/>
        <v>9030.6999999999989</v>
      </c>
      <c r="J34" s="288"/>
      <c r="K34" s="289"/>
      <c r="L34" s="288"/>
      <c r="M34" s="186">
        <f t="shared" si="8"/>
        <v>9030.6999999999989</v>
      </c>
      <c r="N34" s="312">
        <v>625</v>
      </c>
      <c r="O34" s="313" t="s">
        <v>210</v>
      </c>
    </row>
    <row r="35" spans="2:15" x14ac:dyDescent="0.25">
      <c r="B35" s="366"/>
      <c r="C35" s="285" t="s">
        <v>155</v>
      </c>
      <c r="D35" s="285" t="s">
        <v>152</v>
      </c>
      <c r="E35" s="288">
        <v>1</v>
      </c>
      <c r="F35" s="311">
        <v>221</v>
      </c>
      <c r="G35" s="156">
        <f t="shared" si="6"/>
        <v>214.37</v>
      </c>
      <c r="H35" s="287">
        <v>17.5</v>
      </c>
      <c r="I35" s="178">
        <f t="shared" si="7"/>
        <v>3751.4749999999999</v>
      </c>
      <c r="J35" s="288"/>
      <c r="K35" s="289"/>
      <c r="L35" s="288"/>
      <c r="M35" s="186">
        <f t="shared" si="8"/>
        <v>3751.4749999999999</v>
      </c>
      <c r="N35" s="367">
        <f>N33-N34</f>
        <v>42946.429999999993</v>
      </c>
      <c r="O35" s="368" t="s">
        <v>211</v>
      </c>
    </row>
    <row r="36" spans="2:15" x14ac:dyDescent="0.25">
      <c r="B36" s="366"/>
      <c r="C36" s="285" t="s">
        <v>155</v>
      </c>
      <c r="D36" s="285" t="s">
        <v>152</v>
      </c>
      <c r="E36" s="288">
        <v>1</v>
      </c>
      <c r="F36" s="311">
        <v>190</v>
      </c>
      <c r="G36" s="156">
        <f t="shared" si="6"/>
        <v>184.29999999999998</v>
      </c>
      <c r="H36" s="287">
        <v>17.5</v>
      </c>
      <c r="I36" s="178">
        <f t="shared" si="7"/>
        <v>3225.2499999999995</v>
      </c>
      <c r="J36" s="288"/>
      <c r="K36" s="289"/>
      <c r="L36" s="288"/>
      <c r="M36" s="186">
        <f t="shared" si="8"/>
        <v>3225.2499999999995</v>
      </c>
      <c r="N36" s="312">
        <v>5561</v>
      </c>
      <c r="O36" s="313" t="s">
        <v>246</v>
      </c>
    </row>
    <row r="37" spans="2:15" x14ac:dyDescent="0.25">
      <c r="B37" s="366"/>
      <c r="C37" s="285" t="s">
        <v>155</v>
      </c>
      <c r="D37" s="285" t="s">
        <v>154</v>
      </c>
      <c r="E37" s="288">
        <v>1</v>
      </c>
      <c r="F37" s="311">
        <v>377</v>
      </c>
      <c r="G37" s="156">
        <f t="shared" ref="G37:G86" si="9">F37*0.97</f>
        <v>365.69</v>
      </c>
      <c r="H37" s="287">
        <v>24.5</v>
      </c>
      <c r="I37" s="178">
        <f t="shared" ref="I37:I88" si="10">G37*H37</f>
        <v>8959.4050000000007</v>
      </c>
      <c r="J37" s="288"/>
      <c r="K37" s="289"/>
      <c r="L37" s="288"/>
      <c r="M37" s="186">
        <f t="shared" ref="M37:M88" si="11">I37-J37-K37+L37</f>
        <v>8959.4050000000007</v>
      </c>
      <c r="N37" s="312">
        <f>SUM(N35:N36)</f>
        <v>48507.429999999993</v>
      </c>
      <c r="O37" s="313"/>
    </row>
    <row r="38" spans="2:15" x14ac:dyDescent="0.25">
      <c r="B38" s="366"/>
      <c r="C38" s="285" t="s">
        <v>155</v>
      </c>
      <c r="D38" s="285" t="s">
        <v>152</v>
      </c>
      <c r="E38" s="288">
        <v>1</v>
      </c>
      <c r="F38" s="311">
        <v>322</v>
      </c>
      <c r="G38" s="156">
        <f t="shared" si="9"/>
        <v>312.33999999999997</v>
      </c>
      <c r="H38" s="287">
        <v>22.5</v>
      </c>
      <c r="I38" s="178">
        <f t="shared" si="10"/>
        <v>7027.65</v>
      </c>
      <c r="J38" s="288"/>
      <c r="K38" s="289"/>
      <c r="L38" s="288"/>
      <c r="M38" s="186">
        <f t="shared" si="11"/>
        <v>7027.65</v>
      </c>
      <c r="N38" s="312"/>
      <c r="O38" s="313"/>
    </row>
    <row r="39" spans="2:15" x14ac:dyDescent="0.25">
      <c r="B39" s="366">
        <v>42808</v>
      </c>
      <c r="C39" s="285" t="s">
        <v>155</v>
      </c>
      <c r="D39" s="285" t="s">
        <v>152</v>
      </c>
      <c r="E39" s="288">
        <v>2</v>
      </c>
      <c r="F39" s="311">
        <v>468</v>
      </c>
      <c r="G39" s="156">
        <f t="shared" si="9"/>
        <v>453.96</v>
      </c>
      <c r="H39" s="287">
        <v>17.5</v>
      </c>
      <c r="I39" s="178">
        <f t="shared" si="10"/>
        <v>7944.2999999999993</v>
      </c>
      <c r="J39" s="288"/>
      <c r="K39" s="289"/>
      <c r="L39" s="288"/>
      <c r="M39" s="186">
        <f t="shared" si="11"/>
        <v>7944.2999999999993</v>
      </c>
      <c r="N39" s="312"/>
      <c r="O39" s="313"/>
    </row>
    <row r="40" spans="2:15" ht="15.75" thickBot="1" x14ac:dyDescent="0.3">
      <c r="B40" s="318">
        <v>42808</v>
      </c>
      <c r="C40" s="147" t="s">
        <v>209</v>
      </c>
      <c r="D40" s="147" t="s">
        <v>153</v>
      </c>
      <c r="E40" s="148">
        <v>1</v>
      </c>
      <c r="F40" s="149">
        <v>234</v>
      </c>
      <c r="G40" s="150">
        <f t="shared" si="9"/>
        <v>226.98</v>
      </c>
      <c r="H40" s="150">
        <v>0</v>
      </c>
      <c r="I40" s="225">
        <f t="shared" si="10"/>
        <v>0</v>
      </c>
      <c r="J40" s="148"/>
      <c r="K40" s="151"/>
      <c r="L40" s="148"/>
      <c r="M40" s="152">
        <f t="shared" si="11"/>
        <v>0</v>
      </c>
      <c r="N40" s="153"/>
      <c r="O40" s="154"/>
    </row>
    <row r="41" spans="2:15" s="245" customFormat="1" ht="15.75" thickBot="1" x14ac:dyDescent="0.3">
      <c r="B41" s="372" t="s">
        <v>242</v>
      </c>
      <c r="C41" s="373"/>
      <c r="D41" s="374"/>
      <c r="E41" s="370">
        <f>SUM(E24:E40)</f>
        <v>24</v>
      </c>
      <c r="F41" s="370">
        <f t="shared" ref="F41:M41" si="12">SUM(F24:F40)</f>
        <v>5910</v>
      </c>
      <c r="G41" s="371">
        <f t="shared" si="12"/>
        <v>5732.7</v>
      </c>
      <c r="H41" s="371"/>
      <c r="I41" s="375">
        <f t="shared" si="12"/>
        <v>104996.19500000001</v>
      </c>
      <c r="J41" s="371">
        <f t="shared" si="12"/>
        <v>0</v>
      </c>
      <c r="K41" s="371">
        <f t="shared" si="12"/>
        <v>0</v>
      </c>
      <c r="L41" s="371">
        <f t="shared" si="12"/>
        <v>0</v>
      </c>
      <c r="M41" s="371">
        <f t="shared" si="12"/>
        <v>104996.19500000001</v>
      </c>
      <c r="N41" s="375">
        <f>N28+N35</f>
        <v>102065.39499999999</v>
      </c>
      <c r="O41" s="376"/>
    </row>
    <row r="42" spans="2:15" x14ac:dyDescent="0.25">
      <c r="B42" s="358">
        <v>42842</v>
      </c>
      <c r="C42" s="359" t="s">
        <v>155</v>
      </c>
      <c r="D42" s="359" t="s">
        <v>208</v>
      </c>
      <c r="E42" s="360">
        <v>2</v>
      </c>
      <c r="F42" s="361">
        <v>550</v>
      </c>
      <c r="G42" s="155">
        <f t="shared" si="9"/>
        <v>533.5</v>
      </c>
      <c r="H42" s="362">
        <v>22</v>
      </c>
      <c r="I42" s="170">
        <f t="shared" si="10"/>
        <v>11737</v>
      </c>
      <c r="J42" s="360"/>
      <c r="K42" s="363"/>
      <c r="L42" s="360"/>
      <c r="M42" s="232">
        <f t="shared" si="11"/>
        <v>11737</v>
      </c>
      <c r="N42" s="364">
        <f>M42+M43+M44</f>
        <v>17396.95</v>
      </c>
      <c r="O42" s="365" t="s">
        <v>204</v>
      </c>
    </row>
    <row r="43" spans="2:15" x14ac:dyDescent="0.25">
      <c r="B43" s="366">
        <v>42842</v>
      </c>
      <c r="C43" s="285" t="s">
        <v>155</v>
      </c>
      <c r="D43" s="285" t="s">
        <v>152</v>
      </c>
      <c r="E43" s="288">
        <v>1</v>
      </c>
      <c r="F43" s="311">
        <v>189</v>
      </c>
      <c r="G43" s="156">
        <f t="shared" si="9"/>
        <v>183.32999999999998</v>
      </c>
      <c r="H43" s="287">
        <v>15</v>
      </c>
      <c r="I43" s="178">
        <f t="shared" si="10"/>
        <v>2749.95</v>
      </c>
      <c r="J43" s="288"/>
      <c r="K43" s="289"/>
      <c r="L43" s="288"/>
      <c r="M43" s="186">
        <f t="shared" si="11"/>
        <v>2749.95</v>
      </c>
      <c r="N43" s="312">
        <v>867</v>
      </c>
      <c r="O43" s="313" t="s">
        <v>272</v>
      </c>
    </row>
    <row r="44" spans="2:15" ht="15.75" thickBot="1" x14ac:dyDescent="0.3">
      <c r="B44" s="318">
        <v>42842</v>
      </c>
      <c r="C44" s="147" t="s">
        <v>155</v>
      </c>
      <c r="D44" s="147" t="s">
        <v>152</v>
      </c>
      <c r="E44" s="148">
        <v>1</v>
      </c>
      <c r="F44" s="149">
        <v>200</v>
      </c>
      <c r="G44" s="150">
        <f t="shared" si="9"/>
        <v>194</v>
      </c>
      <c r="H44" s="150">
        <v>15</v>
      </c>
      <c r="I44" s="225">
        <f t="shared" si="10"/>
        <v>2910</v>
      </c>
      <c r="J44" s="148"/>
      <c r="K44" s="151"/>
      <c r="L44" s="148"/>
      <c r="M44" s="152">
        <f t="shared" si="11"/>
        <v>2910</v>
      </c>
      <c r="N44" s="153">
        <f>N42-N43</f>
        <v>16529.95</v>
      </c>
      <c r="O44" s="154" t="s">
        <v>273</v>
      </c>
    </row>
    <row r="45" spans="2:15" s="409" customFormat="1" ht="15.75" thickBot="1" x14ac:dyDescent="0.3">
      <c r="B45" s="405" t="s">
        <v>304</v>
      </c>
      <c r="C45" s="406"/>
      <c r="D45" s="406"/>
      <c r="E45" s="407">
        <f>SUM(E42:E44)</f>
        <v>4</v>
      </c>
      <c r="F45" s="407">
        <f t="shared" ref="F45:N45" si="13">SUM(F42:F44)</f>
        <v>939</v>
      </c>
      <c r="G45" s="407">
        <f t="shared" si="13"/>
        <v>910.82999999999993</v>
      </c>
      <c r="H45" s="407">
        <f t="shared" si="13"/>
        <v>52</v>
      </c>
      <c r="I45" s="407">
        <f t="shared" si="13"/>
        <v>17396.95</v>
      </c>
      <c r="J45" s="407">
        <f t="shared" si="13"/>
        <v>0</v>
      </c>
      <c r="K45" s="407">
        <f t="shared" si="13"/>
        <v>0</v>
      </c>
      <c r="L45" s="407">
        <f t="shared" si="13"/>
        <v>0</v>
      </c>
      <c r="M45" s="407">
        <f t="shared" si="13"/>
        <v>17396.95</v>
      </c>
      <c r="N45" s="407">
        <f t="shared" si="13"/>
        <v>34793.9</v>
      </c>
      <c r="O45" s="408"/>
    </row>
    <row r="46" spans="2:15" x14ac:dyDescent="0.25">
      <c r="B46" s="358">
        <v>42858</v>
      </c>
      <c r="C46" s="359" t="s">
        <v>155</v>
      </c>
      <c r="D46" s="359" t="s">
        <v>305</v>
      </c>
      <c r="E46" s="360">
        <v>4</v>
      </c>
      <c r="F46" s="361">
        <v>1122</v>
      </c>
      <c r="G46" s="155">
        <f t="shared" si="9"/>
        <v>1088.3399999999999</v>
      </c>
      <c r="H46" s="362">
        <v>26.2</v>
      </c>
      <c r="I46" s="170">
        <f t="shared" si="10"/>
        <v>28514.507999999998</v>
      </c>
      <c r="J46" s="360"/>
      <c r="K46" s="363"/>
      <c r="L46" s="360"/>
      <c r="M46" s="232">
        <f t="shared" si="11"/>
        <v>28514.507999999998</v>
      </c>
      <c r="N46" s="364">
        <f>M46+M47+M48+M49+M50+M51</f>
        <v>109560.00299999998</v>
      </c>
      <c r="O46" s="365" t="s">
        <v>204</v>
      </c>
    </row>
    <row r="47" spans="2:15" x14ac:dyDescent="0.25">
      <c r="B47" s="366">
        <v>42858</v>
      </c>
      <c r="C47" s="285" t="s">
        <v>155</v>
      </c>
      <c r="D47" s="285" t="s">
        <v>152</v>
      </c>
      <c r="E47" s="288">
        <v>2</v>
      </c>
      <c r="F47" s="311">
        <v>455</v>
      </c>
      <c r="G47" s="156">
        <f t="shared" si="9"/>
        <v>441.34999999999997</v>
      </c>
      <c r="H47" s="287">
        <v>18</v>
      </c>
      <c r="I47" s="178">
        <f t="shared" si="10"/>
        <v>7944.2999999999993</v>
      </c>
      <c r="J47" s="288"/>
      <c r="K47" s="289"/>
      <c r="L47" s="288"/>
      <c r="M47" s="186">
        <f t="shared" si="11"/>
        <v>7944.2999999999993</v>
      </c>
      <c r="N47" s="312">
        <v>23280</v>
      </c>
      <c r="O47" s="313" t="s">
        <v>306</v>
      </c>
    </row>
    <row r="48" spans="2:15" x14ac:dyDescent="0.25">
      <c r="B48" s="366">
        <v>42858</v>
      </c>
      <c r="C48" s="285" t="s">
        <v>155</v>
      </c>
      <c r="D48" s="285" t="s">
        <v>152</v>
      </c>
      <c r="E48" s="288">
        <v>9</v>
      </c>
      <c r="F48" s="311">
        <v>2690</v>
      </c>
      <c r="G48" s="156">
        <f t="shared" si="9"/>
        <v>2609.2999999999997</v>
      </c>
      <c r="H48" s="287">
        <v>24.2</v>
      </c>
      <c r="I48" s="178">
        <f t="shared" si="10"/>
        <v>63145.05999999999</v>
      </c>
      <c r="J48" s="288">
        <v>855</v>
      </c>
      <c r="K48" s="289">
        <v>200</v>
      </c>
      <c r="L48" s="288"/>
      <c r="M48" s="186">
        <f t="shared" si="11"/>
        <v>62090.05999999999</v>
      </c>
      <c r="N48" s="312">
        <v>86280</v>
      </c>
      <c r="O48" s="313" t="s">
        <v>307</v>
      </c>
    </row>
    <row r="49" spans="2:15" x14ac:dyDescent="0.25">
      <c r="B49" s="366">
        <v>42854</v>
      </c>
      <c r="C49" s="285" t="s">
        <v>155</v>
      </c>
      <c r="D49" s="285" t="s">
        <v>152</v>
      </c>
      <c r="E49" s="288">
        <v>1</v>
      </c>
      <c r="F49" s="311">
        <v>165</v>
      </c>
      <c r="G49" s="156">
        <f t="shared" si="9"/>
        <v>160.04999999999998</v>
      </c>
      <c r="H49" s="287">
        <v>12.5</v>
      </c>
      <c r="I49" s="178">
        <f t="shared" si="10"/>
        <v>2000.6249999999998</v>
      </c>
      <c r="J49" s="288">
        <v>120</v>
      </c>
      <c r="K49" s="289"/>
      <c r="L49" s="288"/>
      <c r="M49" s="186">
        <f t="shared" si="11"/>
        <v>1880.6249999999998</v>
      </c>
      <c r="N49" s="312">
        <f>N46-N47-N48</f>
        <v>2.9999999824212864E-3</v>
      </c>
      <c r="O49" s="313" t="s">
        <v>206</v>
      </c>
    </row>
    <row r="50" spans="2:15" x14ac:dyDescent="0.25">
      <c r="B50" s="366">
        <v>42854</v>
      </c>
      <c r="C50" s="285" t="s">
        <v>155</v>
      </c>
      <c r="D50" s="285" t="s">
        <v>152</v>
      </c>
      <c r="E50" s="288">
        <v>2</v>
      </c>
      <c r="F50" s="311">
        <v>449</v>
      </c>
      <c r="G50" s="156">
        <f t="shared" si="9"/>
        <v>435.53</v>
      </c>
      <c r="H50" s="287">
        <v>17</v>
      </c>
      <c r="I50" s="178">
        <f t="shared" si="10"/>
        <v>7404.0099999999993</v>
      </c>
      <c r="J50" s="288">
        <v>149</v>
      </c>
      <c r="K50" s="289">
        <v>55</v>
      </c>
      <c r="L50" s="288"/>
      <c r="M50" s="186">
        <f t="shared" si="11"/>
        <v>7200.0099999999993</v>
      </c>
      <c r="N50" s="312"/>
      <c r="O50" s="313"/>
    </row>
    <row r="51" spans="2:15" ht="15.75" thickBot="1" x14ac:dyDescent="0.3">
      <c r="B51" s="318">
        <v>42859</v>
      </c>
      <c r="C51" s="147" t="s">
        <v>155</v>
      </c>
      <c r="D51" s="147" t="s">
        <v>152</v>
      </c>
      <c r="E51" s="148">
        <v>1</v>
      </c>
      <c r="F51" s="149">
        <v>144</v>
      </c>
      <c r="G51" s="150">
        <f t="shared" si="9"/>
        <v>139.68</v>
      </c>
      <c r="H51" s="150">
        <v>15</v>
      </c>
      <c r="I51" s="225">
        <f t="shared" si="10"/>
        <v>2095.2000000000003</v>
      </c>
      <c r="J51" s="148">
        <v>95</v>
      </c>
      <c r="K51" s="151">
        <v>69.7</v>
      </c>
      <c r="L51" s="148"/>
      <c r="M51" s="152">
        <f t="shared" si="11"/>
        <v>1930.5000000000002</v>
      </c>
      <c r="N51" s="153"/>
      <c r="O51" s="154"/>
    </row>
    <row r="52" spans="2:15" x14ac:dyDescent="0.25">
      <c r="B52" s="358">
        <v>42826</v>
      </c>
      <c r="C52" s="359" t="s">
        <v>149</v>
      </c>
      <c r="D52" s="359" t="s">
        <v>152</v>
      </c>
      <c r="E52" s="360">
        <v>1</v>
      </c>
      <c r="F52" s="361">
        <v>272</v>
      </c>
      <c r="G52" s="155">
        <f>F52*0.98</f>
        <v>266.56</v>
      </c>
      <c r="H52" s="362">
        <v>18</v>
      </c>
      <c r="I52" s="170">
        <f t="shared" si="10"/>
        <v>4798.08</v>
      </c>
      <c r="J52" s="360">
        <v>304</v>
      </c>
      <c r="K52" s="363"/>
      <c r="L52" s="360">
        <v>45</v>
      </c>
      <c r="M52" s="232">
        <f t="shared" si="11"/>
        <v>4539.08</v>
      </c>
      <c r="N52" s="364">
        <f>M52+M53+M54+M55+M56+M57</f>
        <v>68489.62000000001</v>
      </c>
      <c r="O52" s="365" t="s">
        <v>204</v>
      </c>
    </row>
    <row r="53" spans="2:15" x14ac:dyDescent="0.25">
      <c r="B53" s="366">
        <v>42829</v>
      </c>
      <c r="C53" s="285" t="s">
        <v>149</v>
      </c>
      <c r="D53" s="285" t="s">
        <v>152</v>
      </c>
      <c r="E53" s="288">
        <v>1</v>
      </c>
      <c r="F53" s="311">
        <v>194</v>
      </c>
      <c r="G53" s="156">
        <f>F53*0.98</f>
        <v>190.12</v>
      </c>
      <c r="H53" s="287">
        <v>16</v>
      </c>
      <c r="I53" s="178">
        <f t="shared" si="10"/>
        <v>3041.92</v>
      </c>
      <c r="J53" s="288">
        <v>245</v>
      </c>
      <c r="K53" s="289"/>
      <c r="L53" s="288">
        <v>28</v>
      </c>
      <c r="M53" s="186">
        <f t="shared" si="11"/>
        <v>2824.92</v>
      </c>
      <c r="N53" s="312">
        <v>64759.839999999997</v>
      </c>
      <c r="O53" s="313" t="s">
        <v>313</v>
      </c>
    </row>
    <row r="54" spans="2:15" x14ac:dyDescent="0.25">
      <c r="B54" s="366">
        <v>42860</v>
      </c>
      <c r="C54" s="285" t="s">
        <v>148</v>
      </c>
      <c r="D54" s="285" t="s">
        <v>152</v>
      </c>
      <c r="E54" s="288">
        <v>6</v>
      </c>
      <c r="F54" s="311">
        <v>1775</v>
      </c>
      <c r="G54" s="156">
        <f>F54*0.98</f>
        <v>1739.5</v>
      </c>
      <c r="H54" s="287">
        <v>24.2</v>
      </c>
      <c r="I54" s="178">
        <f t="shared" si="10"/>
        <v>42095.9</v>
      </c>
      <c r="J54" s="288"/>
      <c r="K54" s="289"/>
      <c r="L54" s="288">
        <v>421</v>
      </c>
      <c r="M54" s="186">
        <f t="shared" si="11"/>
        <v>42516.9</v>
      </c>
      <c r="N54" s="312">
        <f>SUM(N52:N53)</f>
        <v>133249.46000000002</v>
      </c>
      <c r="O54" s="313" t="s">
        <v>176</v>
      </c>
    </row>
    <row r="55" spans="2:15" x14ac:dyDescent="0.25">
      <c r="B55" s="366">
        <v>42860</v>
      </c>
      <c r="C55" s="285" t="s">
        <v>149</v>
      </c>
      <c r="D55" s="285" t="s">
        <v>152</v>
      </c>
      <c r="E55" s="288">
        <v>2</v>
      </c>
      <c r="F55" s="311">
        <v>407</v>
      </c>
      <c r="G55" s="156">
        <f t="shared" ref="G55:G56" si="14">F55*0.98</f>
        <v>398.86</v>
      </c>
      <c r="H55" s="287">
        <v>20</v>
      </c>
      <c r="I55" s="178">
        <f t="shared" si="10"/>
        <v>7977.2000000000007</v>
      </c>
      <c r="J55" s="288">
        <v>498</v>
      </c>
      <c r="K55" s="289">
        <v>200</v>
      </c>
      <c r="L55" s="288">
        <v>72</v>
      </c>
      <c r="M55" s="186">
        <f t="shared" si="11"/>
        <v>7351.2000000000007</v>
      </c>
      <c r="N55" s="312">
        <v>133249.46</v>
      </c>
      <c r="O55" s="313" t="s">
        <v>326</v>
      </c>
    </row>
    <row r="56" spans="2:15" x14ac:dyDescent="0.25">
      <c r="B56" s="366">
        <v>42860</v>
      </c>
      <c r="C56" s="285" t="s">
        <v>148</v>
      </c>
      <c r="D56" s="285" t="s">
        <v>152</v>
      </c>
      <c r="E56" s="288">
        <v>2</v>
      </c>
      <c r="F56" s="311">
        <v>517</v>
      </c>
      <c r="G56" s="156">
        <f t="shared" si="14"/>
        <v>506.65999999999997</v>
      </c>
      <c r="H56" s="287">
        <v>22</v>
      </c>
      <c r="I56" s="178">
        <f t="shared" si="10"/>
        <v>11146.519999999999</v>
      </c>
      <c r="J56" s="288"/>
      <c r="K56" s="289"/>
      <c r="L56" s="288">
        <v>111</v>
      </c>
      <c r="M56" s="186">
        <f t="shared" si="11"/>
        <v>11257.519999999999</v>
      </c>
      <c r="N56" s="312">
        <f>N54-N55</f>
        <v>0</v>
      </c>
      <c r="O56" s="313"/>
    </row>
    <row r="57" spans="2:15" ht="15.75" thickBot="1" x14ac:dyDescent="0.3">
      <c r="B57" s="318">
        <v>42860</v>
      </c>
      <c r="C57" s="147" t="s">
        <v>312</v>
      </c>
      <c r="D57" s="147" t="s">
        <v>244</v>
      </c>
      <c r="E57" s="148">
        <v>18</v>
      </c>
      <c r="F57" s="149"/>
      <c r="G57" s="150">
        <f t="shared" si="9"/>
        <v>0</v>
      </c>
      <c r="H57" s="150"/>
      <c r="I57" s="225">
        <f t="shared" si="10"/>
        <v>0</v>
      </c>
      <c r="J57" s="148"/>
      <c r="K57" s="151"/>
      <c r="L57" s="148"/>
      <c r="M57" s="152">
        <f t="shared" si="11"/>
        <v>0</v>
      </c>
      <c r="N57" s="153"/>
      <c r="O57" s="154"/>
    </row>
    <row r="58" spans="2:15" x14ac:dyDescent="0.25">
      <c r="B58" s="358">
        <v>42885</v>
      </c>
      <c r="C58" s="359" t="s">
        <v>155</v>
      </c>
      <c r="D58" s="359" t="s">
        <v>153</v>
      </c>
      <c r="E58" s="360">
        <v>3</v>
      </c>
      <c r="F58" s="361">
        <v>685</v>
      </c>
      <c r="G58" s="155">
        <f t="shared" si="9"/>
        <v>664.44999999999993</v>
      </c>
      <c r="H58" s="362">
        <v>24</v>
      </c>
      <c r="I58" s="170">
        <f t="shared" si="10"/>
        <v>15946.8</v>
      </c>
      <c r="J58" s="360"/>
      <c r="K58" s="363">
        <v>75</v>
      </c>
      <c r="L58" s="360"/>
      <c r="M58" s="232">
        <f t="shared" si="11"/>
        <v>15871.8</v>
      </c>
      <c r="N58" s="364">
        <f>M58+M59+M60+M61+M62+M63</f>
        <v>35275.159999999996</v>
      </c>
      <c r="O58" s="365" t="s">
        <v>383</v>
      </c>
    </row>
    <row r="59" spans="2:15" x14ac:dyDescent="0.25">
      <c r="B59" s="366">
        <v>42886</v>
      </c>
      <c r="C59" s="285" t="s">
        <v>155</v>
      </c>
      <c r="D59" s="285" t="s">
        <v>152</v>
      </c>
      <c r="E59" s="288">
        <v>1</v>
      </c>
      <c r="F59" s="311">
        <v>212</v>
      </c>
      <c r="G59" s="156">
        <f t="shared" si="9"/>
        <v>205.64</v>
      </c>
      <c r="H59" s="287">
        <v>18</v>
      </c>
      <c r="I59" s="178">
        <f t="shared" si="10"/>
        <v>3701.5199999999995</v>
      </c>
      <c r="J59" s="288">
        <v>170</v>
      </c>
      <c r="K59" s="289">
        <v>80</v>
      </c>
      <c r="L59" s="288"/>
      <c r="M59" s="186">
        <f t="shared" si="11"/>
        <v>3451.5199999999995</v>
      </c>
      <c r="N59" s="312"/>
      <c r="O59" s="313"/>
    </row>
    <row r="60" spans="2:15" x14ac:dyDescent="0.25">
      <c r="B60" s="366">
        <v>42878</v>
      </c>
      <c r="C60" s="285" t="s">
        <v>155</v>
      </c>
      <c r="D60" s="285" t="s">
        <v>152</v>
      </c>
      <c r="E60" s="288">
        <v>1</v>
      </c>
      <c r="F60" s="311">
        <v>227</v>
      </c>
      <c r="G60" s="156">
        <f t="shared" si="9"/>
        <v>220.19</v>
      </c>
      <c r="H60" s="287">
        <v>18</v>
      </c>
      <c r="I60" s="178">
        <f t="shared" si="10"/>
        <v>3963.42</v>
      </c>
      <c r="J60" s="288">
        <v>158</v>
      </c>
      <c r="K60" s="289">
        <v>85</v>
      </c>
      <c r="L60" s="288"/>
      <c r="M60" s="186">
        <f t="shared" si="11"/>
        <v>3720.42</v>
      </c>
      <c r="N60" s="312"/>
      <c r="O60" s="313"/>
    </row>
    <row r="61" spans="2:15" x14ac:dyDescent="0.25">
      <c r="B61" s="366">
        <v>42878</v>
      </c>
      <c r="C61" s="285" t="s">
        <v>155</v>
      </c>
      <c r="D61" s="285" t="s">
        <v>152</v>
      </c>
      <c r="E61" s="288">
        <v>1</v>
      </c>
      <c r="F61" s="311">
        <v>286</v>
      </c>
      <c r="G61" s="156">
        <f t="shared" si="9"/>
        <v>277.42</v>
      </c>
      <c r="H61" s="287">
        <v>25</v>
      </c>
      <c r="I61" s="178">
        <f t="shared" si="10"/>
        <v>6935.5</v>
      </c>
      <c r="J61" s="288">
        <v>200</v>
      </c>
      <c r="K61" s="289"/>
      <c r="L61" s="288"/>
      <c r="M61" s="186">
        <f t="shared" si="11"/>
        <v>6735.5</v>
      </c>
      <c r="N61" s="312"/>
      <c r="O61" s="313"/>
    </row>
    <row r="62" spans="2:15" x14ac:dyDescent="0.25">
      <c r="B62" s="366">
        <v>42882</v>
      </c>
      <c r="C62" s="285" t="s">
        <v>155</v>
      </c>
      <c r="D62" s="285" t="s">
        <v>157</v>
      </c>
      <c r="E62" s="288">
        <v>1</v>
      </c>
      <c r="F62" s="311">
        <v>106</v>
      </c>
      <c r="G62" s="156">
        <f t="shared" si="9"/>
        <v>102.82</v>
      </c>
      <c r="H62" s="287">
        <v>15</v>
      </c>
      <c r="I62" s="178">
        <f t="shared" si="10"/>
        <v>1542.3</v>
      </c>
      <c r="J62" s="288"/>
      <c r="K62" s="289"/>
      <c r="L62" s="288"/>
      <c r="M62" s="186">
        <f t="shared" si="11"/>
        <v>1542.3</v>
      </c>
      <c r="N62" s="312"/>
      <c r="O62" s="313"/>
    </row>
    <row r="63" spans="2:15" ht="15.75" thickBot="1" x14ac:dyDescent="0.3">
      <c r="B63" s="318">
        <v>42882</v>
      </c>
      <c r="C63" s="147" t="s">
        <v>155</v>
      </c>
      <c r="D63" s="147" t="s">
        <v>153</v>
      </c>
      <c r="E63" s="148">
        <v>1</v>
      </c>
      <c r="F63" s="149">
        <v>247</v>
      </c>
      <c r="G63" s="150">
        <f t="shared" si="9"/>
        <v>239.59</v>
      </c>
      <c r="H63" s="150">
        <v>18</v>
      </c>
      <c r="I63" s="225">
        <f t="shared" si="10"/>
        <v>4312.62</v>
      </c>
      <c r="J63" s="148">
        <v>284</v>
      </c>
      <c r="K63" s="151">
        <v>75</v>
      </c>
      <c r="L63" s="148"/>
      <c r="M63" s="152">
        <f t="shared" si="11"/>
        <v>3953.62</v>
      </c>
      <c r="N63" s="153"/>
      <c r="O63" s="154"/>
    </row>
    <row r="64" spans="2:15" s="409" customFormat="1" ht="15.75" thickBot="1" x14ac:dyDescent="0.3">
      <c r="B64" s="440" t="s">
        <v>355</v>
      </c>
      <c r="C64" s="441"/>
      <c r="D64" s="441"/>
      <c r="E64" s="442"/>
      <c r="F64" s="443">
        <f>SUM(F46:F63)</f>
        <v>9953</v>
      </c>
      <c r="G64" s="443">
        <f t="shared" ref="G64:M64" si="15">SUM(G46:G63)</f>
        <v>9686.06</v>
      </c>
      <c r="H64" s="443">
        <f t="shared" si="15"/>
        <v>331.1</v>
      </c>
      <c r="I64" s="443">
        <f t="shared" si="15"/>
        <v>216565.48299999995</v>
      </c>
      <c r="J64" s="443">
        <f t="shared" si="15"/>
        <v>3078</v>
      </c>
      <c r="K64" s="443">
        <f t="shared" si="15"/>
        <v>839.7</v>
      </c>
      <c r="L64" s="443">
        <f t="shared" si="15"/>
        <v>677</v>
      </c>
      <c r="M64" s="443">
        <f t="shared" si="15"/>
        <v>213324.78299999997</v>
      </c>
      <c r="N64" s="444">
        <f>N46+N52+N58</f>
        <v>213324.783</v>
      </c>
      <c r="O64" s="445"/>
    </row>
    <row r="65" spans="2:19" ht="15.75" thickBot="1" x14ac:dyDescent="0.3">
      <c r="B65" s="158">
        <v>42892</v>
      </c>
      <c r="C65" s="157" t="s">
        <v>155</v>
      </c>
      <c r="D65" s="157" t="s">
        <v>152</v>
      </c>
      <c r="E65" s="159">
        <v>1</v>
      </c>
      <c r="F65" s="160">
        <v>209</v>
      </c>
      <c r="G65" s="161">
        <f t="shared" si="9"/>
        <v>202.73</v>
      </c>
      <c r="H65" s="161">
        <v>17</v>
      </c>
      <c r="I65" s="343">
        <f t="shared" si="10"/>
        <v>3446.41</v>
      </c>
      <c r="J65" s="159">
        <v>165</v>
      </c>
      <c r="K65" s="162">
        <v>80</v>
      </c>
      <c r="L65" s="159"/>
      <c r="M65" s="163">
        <f t="shared" si="11"/>
        <v>3201.41</v>
      </c>
      <c r="N65" s="164" t="s">
        <v>356</v>
      </c>
      <c r="O65" s="340"/>
    </row>
    <row r="66" spans="2:19" x14ac:dyDescent="0.25">
      <c r="B66" s="358">
        <v>42905</v>
      </c>
      <c r="C66" s="359" t="s">
        <v>155</v>
      </c>
      <c r="D66" s="359" t="s">
        <v>152</v>
      </c>
      <c r="E66" s="360">
        <v>1</v>
      </c>
      <c r="F66" s="361">
        <v>203</v>
      </c>
      <c r="G66" s="155">
        <f t="shared" si="9"/>
        <v>196.91</v>
      </c>
      <c r="H66" s="362">
        <v>17</v>
      </c>
      <c r="I66" s="170">
        <f t="shared" si="10"/>
        <v>3347.47</v>
      </c>
      <c r="J66" s="360">
        <v>358</v>
      </c>
      <c r="K66" s="363">
        <v>80</v>
      </c>
      <c r="L66" s="360"/>
      <c r="M66" s="232">
        <f t="shared" si="11"/>
        <v>2909.47</v>
      </c>
      <c r="N66" s="364">
        <f>M66+M67</f>
        <v>8991.369999999999</v>
      </c>
      <c r="O66" s="365" t="s">
        <v>360</v>
      </c>
    </row>
    <row r="67" spans="2:19" ht="15.75" thickBot="1" x14ac:dyDescent="0.3">
      <c r="B67" s="318">
        <v>42905</v>
      </c>
      <c r="C67" s="147" t="s">
        <v>155</v>
      </c>
      <c r="D67" s="147" t="s">
        <v>152</v>
      </c>
      <c r="E67" s="148">
        <v>1</v>
      </c>
      <c r="F67" s="149">
        <v>285</v>
      </c>
      <c r="G67" s="150">
        <f t="shared" si="9"/>
        <v>276.45</v>
      </c>
      <c r="H67" s="150">
        <v>22</v>
      </c>
      <c r="I67" s="225">
        <f t="shared" si="10"/>
        <v>6081.9</v>
      </c>
      <c r="J67" s="148"/>
      <c r="K67" s="151"/>
      <c r="L67" s="148"/>
      <c r="M67" s="152">
        <f t="shared" si="11"/>
        <v>6081.9</v>
      </c>
      <c r="N67" s="153"/>
      <c r="O67" s="154"/>
    </row>
    <row r="68" spans="2:19" s="464" customFormat="1" ht="15.75" thickBot="1" x14ac:dyDescent="0.3">
      <c r="B68" s="460"/>
      <c r="C68" s="460"/>
      <c r="D68" s="460"/>
      <c r="E68" s="461">
        <f>SUM(E65:E67)</f>
        <v>3</v>
      </c>
      <c r="F68" s="346">
        <f t="shared" ref="F68:M68" si="16">SUM(F65:F67)</f>
        <v>697</v>
      </c>
      <c r="G68" s="461">
        <f t="shared" si="16"/>
        <v>676.08999999999992</v>
      </c>
      <c r="H68" s="461">
        <f t="shared" si="16"/>
        <v>56</v>
      </c>
      <c r="I68" s="461">
        <f t="shared" si="16"/>
        <v>12875.779999999999</v>
      </c>
      <c r="J68" s="461">
        <f t="shared" si="16"/>
        <v>523</v>
      </c>
      <c r="K68" s="461">
        <f t="shared" si="16"/>
        <v>160</v>
      </c>
      <c r="L68" s="461">
        <f t="shared" si="16"/>
        <v>0</v>
      </c>
      <c r="M68" s="461">
        <f t="shared" si="16"/>
        <v>12192.779999999999</v>
      </c>
      <c r="N68" s="462"/>
      <c r="O68" s="463"/>
    </row>
    <row r="69" spans="2:19" x14ac:dyDescent="0.25">
      <c r="B69" s="358">
        <v>42917</v>
      </c>
      <c r="C69" s="359" t="s">
        <v>155</v>
      </c>
      <c r="D69" s="359" t="s">
        <v>152</v>
      </c>
      <c r="E69" s="360">
        <v>1</v>
      </c>
      <c r="F69" s="361">
        <v>229</v>
      </c>
      <c r="G69" s="155">
        <f t="shared" si="9"/>
        <v>222.13</v>
      </c>
      <c r="H69" s="362">
        <v>20</v>
      </c>
      <c r="I69" s="170">
        <f t="shared" si="10"/>
        <v>4442.6000000000004</v>
      </c>
      <c r="J69" s="360">
        <v>162</v>
      </c>
      <c r="K69" s="363">
        <v>130</v>
      </c>
      <c r="L69" s="360"/>
      <c r="M69" s="232">
        <f t="shared" si="11"/>
        <v>4150.6000000000004</v>
      </c>
      <c r="N69" s="504">
        <f>M69+M70</f>
        <v>27151.259999999995</v>
      </c>
      <c r="O69" s="365" t="s">
        <v>402</v>
      </c>
    </row>
    <row r="70" spans="2:19" ht="15.75" thickBot="1" x14ac:dyDescent="0.3">
      <c r="B70" s="318">
        <v>42917</v>
      </c>
      <c r="C70" s="147" t="s">
        <v>155</v>
      </c>
      <c r="D70" s="147" t="s">
        <v>152</v>
      </c>
      <c r="E70" s="148">
        <v>4</v>
      </c>
      <c r="F70" s="149">
        <v>914</v>
      </c>
      <c r="G70" s="150">
        <f t="shared" ref="G70" si="17">F70*0.97</f>
        <v>886.57999999999993</v>
      </c>
      <c r="H70" s="150">
        <v>27</v>
      </c>
      <c r="I70" s="225">
        <f t="shared" ref="I70" si="18">G70*H70</f>
        <v>23937.659999999996</v>
      </c>
      <c r="J70" s="148">
        <v>637</v>
      </c>
      <c r="K70" s="151">
        <v>300</v>
      </c>
      <c r="L70" s="148"/>
      <c r="M70" s="152">
        <f t="shared" ref="M70" si="19">I70-J70-K70+L70</f>
        <v>23000.659999999996</v>
      </c>
      <c r="N70" s="153"/>
      <c r="O70" s="154"/>
    </row>
    <row r="71" spans="2:19" ht="15.75" thickBot="1" x14ac:dyDescent="0.3">
      <c r="B71" s="597">
        <v>42924</v>
      </c>
      <c r="C71" s="598" t="s">
        <v>394</v>
      </c>
      <c r="D71" s="598" t="s">
        <v>153</v>
      </c>
      <c r="E71" s="349">
        <v>10</v>
      </c>
      <c r="F71" s="599">
        <v>3702</v>
      </c>
      <c r="G71" s="600">
        <f t="shared" si="9"/>
        <v>3590.94</v>
      </c>
      <c r="H71" s="600">
        <v>27.5</v>
      </c>
      <c r="I71" s="600">
        <f t="shared" si="10"/>
        <v>98750.85</v>
      </c>
      <c r="J71" s="349"/>
      <c r="K71" s="601">
        <v>200</v>
      </c>
      <c r="L71" s="349"/>
      <c r="M71" s="602">
        <f t="shared" si="11"/>
        <v>98550.85</v>
      </c>
      <c r="N71" s="603">
        <f>M71</f>
        <v>98550.85</v>
      </c>
      <c r="O71" s="604" t="s">
        <v>396</v>
      </c>
      <c r="Q71" s="1" t="s">
        <v>418</v>
      </c>
    </row>
    <row r="72" spans="2:19" x14ac:dyDescent="0.25">
      <c r="B72" s="358">
        <v>42934</v>
      </c>
      <c r="C72" s="359" t="s">
        <v>155</v>
      </c>
      <c r="D72" s="359" t="s">
        <v>152</v>
      </c>
      <c r="E72" s="360">
        <v>1</v>
      </c>
      <c r="F72" s="361">
        <v>189</v>
      </c>
      <c r="G72" s="155">
        <f t="shared" si="9"/>
        <v>183.32999999999998</v>
      </c>
      <c r="H72" s="362">
        <v>18</v>
      </c>
      <c r="I72" s="170">
        <f t="shared" si="10"/>
        <v>3299.9399999999996</v>
      </c>
      <c r="J72" s="360">
        <v>130</v>
      </c>
      <c r="K72" s="363">
        <v>70</v>
      </c>
      <c r="L72" s="360"/>
      <c r="M72" s="232">
        <f t="shared" si="11"/>
        <v>3099.9399999999996</v>
      </c>
      <c r="N72" s="364">
        <f>M72+M73</f>
        <v>8101.7399999999989</v>
      </c>
      <c r="O72" s="365" t="s">
        <v>417</v>
      </c>
    </row>
    <row r="73" spans="2:19" ht="15.75" thickBot="1" x14ac:dyDescent="0.3">
      <c r="B73" s="318">
        <v>42931</v>
      </c>
      <c r="C73" s="147" t="s">
        <v>155</v>
      </c>
      <c r="D73" s="147" t="s">
        <v>152</v>
      </c>
      <c r="E73" s="148">
        <v>1</v>
      </c>
      <c r="F73" s="149">
        <v>272</v>
      </c>
      <c r="G73" s="150">
        <f t="shared" si="9"/>
        <v>263.83999999999997</v>
      </c>
      <c r="H73" s="150">
        <v>20</v>
      </c>
      <c r="I73" s="225">
        <f t="shared" si="10"/>
        <v>5276.7999999999993</v>
      </c>
      <c r="J73" s="148">
        <v>190</v>
      </c>
      <c r="K73" s="151">
        <v>85</v>
      </c>
      <c r="L73" s="148"/>
      <c r="M73" s="152">
        <f t="shared" si="11"/>
        <v>5001.7999999999993</v>
      </c>
      <c r="N73" s="153"/>
      <c r="O73" s="154"/>
    </row>
    <row r="74" spans="2:19" x14ac:dyDescent="0.25">
      <c r="B74" s="158">
        <v>42939</v>
      </c>
      <c r="C74" s="157" t="s">
        <v>155</v>
      </c>
      <c r="D74" s="157" t="s">
        <v>152</v>
      </c>
      <c r="E74" s="159">
        <v>1</v>
      </c>
      <c r="F74" s="160">
        <v>284</v>
      </c>
      <c r="G74" s="222">
        <f t="shared" si="9"/>
        <v>275.48</v>
      </c>
      <c r="H74" s="161">
        <v>20</v>
      </c>
      <c r="I74" s="503">
        <f t="shared" si="10"/>
        <v>5509.6</v>
      </c>
      <c r="J74" s="159"/>
      <c r="K74" s="162">
        <v>69</v>
      </c>
      <c r="L74" s="159"/>
      <c r="M74" s="224">
        <f t="shared" si="11"/>
        <v>5440.6</v>
      </c>
      <c r="N74" s="164">
        <f>M74</f>
        <v>5440.6</v>
      </c>
      <c r="O74" s="340" t="s">
        <v>419</v>
      </c>
    </row>
    <row r="75" spans="2:19" s="409" customFormat="1" x14ac:dyDescent="0.25">
      <c r="B75" s="508" t="s">
        <v>427</v>
      </c>
      <c r="C75" s="509"/>
      <c r="D75" s="509"/>
      <c r="E75" s="510">
        <f>SUM(E69:E74)</f>
        <v>18</v>
      </c>
      <c r="F75" s="513">
        <f t="shared" ref="F75:K75" si="20">SUM(F69:F74)</f>
        <v>5590</v>
      </c>
      <c r="G75" s="513">
        <f t="shared" si="20"/>
        <v>5422.2999999999993</v>
      </c>
      <c r="H75" s="513">
        <f t="shared" si="20"/>
        <v>132.5</v>
      </c>
      <c r="I75" s="513">
        <f t="shared" si="20"/>
        <v>141217.45000000001</v>
      </c>
      <c r="J75" s="513">
        <f t="shared" si="20"/>
        <v>1119</v>
      </c>
      <c r="K75" s="513">
        <f t="shared" si="20"/>
        <v>854</v>
      </c>
      <c r="L75" s="513">
        <f t="shared" ref="L75" si="21">SUM(L69:L74)</f>
        <v>0</v>
      </c>
      <c r="M75" s="513">
        <f t="shared" ref="M75" si="22">SUM(M69:M74)</f>
        <v>139244.45000000001</v>
      </c>
      <c r="N75" s="511"/>
      <c r="O75" s="512"/>
    </row>
    <row r="76" spans="2:19" ht="15.75" thickBot="1" x14ac:dyDescent="0.3">
      <c r="B76" s="591">
        <v>42957</v>
      </c>
      <c r="C76" s="552" t="s">
        <v>155</v>
      </c>
      <c r="D76" s="552" t="s">
        <v>153</v>
      </c>
      <c r="E76" s="286">
        <v>10</v>
      </c>
      <c r="F76" s="553">
        <v>3237</v>
      </c>
      <c r="G76" s="554">
        <f t="shared" si="9"/>
        <v>3139.89</v>
      </c>
      <c r="H76" s="554">
        <v>27.1</v>
      </c>
      <c r="I76" s="554">
        <f t="shared" si="10"/>
        <v>85091.019</v>
      </c>
      <c r="J76" s="286"/>
      <c r="K76" s="555">
        <v>200</v>
      </c>
      <c r="L76" s="286"/>
      <c r="M76" s="592">
        <f t="shared" si="11"/>
        <v>84891.019</v>
      </c>
      <c r="N76" s="556">
        <v>84890</v>
      </c>
      <c r="O76" s="557" t="s">
        <v>429</v>
      </c>
      <c r="S76" t="s">
        <v>534</v>
      </c>
    </row>
    <row r="77" spans="2:19" x14ac:dyDescent="0.25">
      <c r="B77" s="543">
        <v>42948</v>
      </c>
      <c r="C77" s="544" t="s">
        <v>149</v>
      </c>
      <c r="D77" s="544" t="s">
        <v>152</v>
      </c>
      <c r="E77" s="545">
        <v>2</v>
      </c>
      <c r="F77" s="546">
        <v>608</v>
      </c>
      <c r="G77" s="522">
        <f>F77*0.98</f>
        <v>595.84</v>
      </c>
      <c r="H77" s="547">
        <v>24.5</v>
      </c>
      <c r="I77" s="522">
        <f t="shared" si="10"/>
        <v>14598.08</v>
      </c>
      <c r="J77" s="545">
        <v>154</v>
      </c>
      <c r="K77" s="548"/>
      <c r="L77" s="265">
        <f>I77*0.01</f>
        <v>145.98080000000002</v>
      </c>
      <c r="M77" s="524">
        <f t="shared" si="11"/>
        <v>14590.060799999999</v>
      </c>
      <c r="N77" s="549">
        <f>M77+M78+M79</f>
        <v>34316.257400000002</v>
      </c>
      <c r="O77" s="550" t="s">
        <v>204</v>
      </c>
      <c r="P77" s="593"/>
      <c r="Q77" s="594">
        <v>256556.16</v>
      </c>
      <c r="R77" s="593" t="s">
        <v>529</v>
      </c>
    </row>
    <row r="78" spans="2:19" x14ac:dyDescent="0.25">
      <c r="B78" s="551">
        <v>42948</v>
      </c>
      <c r="C78" s="552" t="s">
        <v>149</v>
      </c>
      <c r="D78" s="552" t="s">
        <v>152</v>
      </c>
      <c r="E78" s="286">
        <v>2</v>
      </c>
      <c r="F78" s="553">
        <v>591</v>
      </c>
      <c r="G78" s="530">
        <f>F78*0.98</f>
        <v>579.17999999999995</v>
      </c>
      <c r="H78" s="554">
        <v>23</v>
      </c>
      <c r="I78" s="530">
        <f t="shared" si="10"/>
        <v>13321.14</v>
      </c>
      <c r="J78" s="286">
        <v>730</v>
      </c>
      <c r="K78" s="555"/>
      <c r="L78" s="257">
        <f t="shared" ref="L78:L79" si="23">I78*0.01</f>
        <v>133.2114</v>
      </c>
      <c r="M78" s="532">
        <f t="shared" si="11"/>
        <v>12724.3514</v>
      </c>
      <c r="N78" s="556">
        <v>733162</v>
      </c>
      <c r="O78" s="557" t="s">
        <v>440</v>
      </c>
      <c r="P78" s="593"/>
      <c r="Q78" s="594">
        <v>34323.839999999997</v>
      </c>
      <c r="R78" s="593">
        <v>11.09</v>
      </c>
    </row>
    <row r="79" spans="2:19" ht="15.75" thickBot="1" x14ac:dyDescent="0.3">
      <c r="B79" s="551">
        <v>42948</v>
      </c>
      <c r="C79" s="552" t="s">
        <v>149</v>
      </c>
      <c r="D79" s="552" t="s">
        <v>152</v>
      </c>
      <c r="E79" s="286">
        <v>2</v>
      </c>
      <c r="F79" s="553">
        <v>393</v>
      </c>
      <c r="G79" s="554">
        <f>F79*0.98</f>
        <v>385.14</v>
      </c>
      <c r="H79" s="554">
        <v>18</v>
      </c>
      <c r="I79" s="554">
        <f t="shared" si="10"/>
        <v>6932.5199999999995</v>
      </c>
      <c r="J79" s="286"/>
      <c r="K79" s="555"/>
      <c r="L79" s="266">
        <f t="shared" si="23"/>
        <v>69.325199999999995</v>
      </c>
      <c r="M79" s="592">
        <f t="shared" si="11"/>
        <v>7001.8451999999997</v>
      </c>
      <c r="N79" s="556">
        <f>SUM(N77:N78)</f>
        <v>767478.2574</v>
      </c>
      <c r="O79" s="557" t="s">
        <v>530</v>
      </c>
      <c r="P79" s="593"/>
      <c r="Q79" s="594">
        <v>299997</v>
      </c>
      <c r="R79" s="595">
        <v>42983</v>
      </c>
    </row>
    <row r="80" spans="2:19" x14ac:dyDescent="0.25">
      <c r="B80" s="543">
        <v>42971</v>
      </c>
      <c r="C80" s="544" t="s">
        <v>155</v>
      </c>
      <c r="D80" s="544" t="s">
        <v>152</v>
      </c>
      <c r="E80" s="545">
        <v>1</v>
      </c>
      <c r="F80" s="546">
        <v>269</v>
      </c>
      <c r="G80" s="522">
        <f t="shared" si="9"/>
        <v>260.93</v>
      </c>
      <c r="H80" s="547">
        <v>24.3</v>
      </c>
      <c r="I80" s="522">
        <f t="shared" si="10"/>
        <v>6340.5990000000002</v>
      </c>
      <c r="J80" s="545">
        <v>188</v>
      </c>
      <c r="K80" s="548">
        <v>72</v>
      </c>
      <c r="L80" s="545"/>
      <c r="M80" s="524">
        <f t="shared" si="11"/>
        <v>6080.5990000000002</v>
      </c>
      <c r="N80" s="549">
        <f>M80+M81+M82+M83</f>
        <v>17409.598999999998</v>
      </c>
      <c r="O80" s="550" t="s">
        <v>441</v>
      </c>
      <c r="Q80" s="596">
        <v>176600.8</v>
      </c>
      <c r="R80" s="593">
        <v>31.08</v>
      </c>
    </row>
    <row r="81" spans="2:18" x14ac:dyDescent="0.25">
      <c r="B81" s="551">
        <v>42970</v>
      </c>
      <c r="C81" s="552" t="s">
        <v>155</v>
      </c>
      <c r="D81" s="552" t="s">
        <v>153</v>
      </c>
      <c r="E81" s="286">
        <v>1</v>
      </c>
      <c r="F81" s="553">
        <v>236</v>
      </c>
      <c r="G81" s="530">
        <f t="shared" si="9"/>
        <v>228.92</v>
      </c>
      <c r="H81" s="554">
        <v>27</v>
      </c>
      <c r="I81" s="530">
        <f t="shared" si="10"/>
        <v>6180.8399999999992</v>
      </c>
      <c r="J81" s="286"/>
      <c r="K81" s="555"/>
      <c r="L81" s="286"/>
      <c r="M81" s="532">
        <f t="shared" si="11"/>
        <v>6180.8399999999992</v>
      </c>
      <c r="N81" s="556"/>
      <c r="O81" s="557"/>
      <c r="Q81" s="594">
        <f>SUM(Q77:Q80)</f>
        <v>767477.8</v>
      </c>
      <c r="R81" s="593"/>
    </row>
    <row r="82" spans="2:18" x14ac:dyDescent="0.25">
      <c r="B82" s="551">
        <v>42970</v>
      </c>
      <c r="C82" s="552" t="s">
        <v>155</v>
      </c>
      <c r="D82" s="552" t="s">
        <v>154</v>
      </c>
      <c r="E82" s="286">
        <v>1</v>
      </c>
      <c r="F82" s="553">
        <v>154</v>
      </c>
      <c r="G82" s="530">
        <f t="shared" si="9"/>
        <v>149.38</v>
      </c>
      <c r="H82" s="554">
        <v>20</v>
      </c>
      <c r="I82" s="530">
        <f t="shared" si="10"/>
        <v>2987.6</v>
      </c>
      <c r="J82" s="286"/>
      <c r="K82" s="555"/>
      <c r="L82" s="286"/>
      <c r="M82" s="532">
        <f t="shared" si="11"/>
        <v>2987.6</v>
      </c>
      <c r="N82" s="556"/>
      <c r="O82" s="557"/>
    </row>
    <row r="83" spans="2:18" ht="15.75" thickBot="1" x14ac:dyDescent="0.3">
      <c r="B83" s="535">
        <v>42970</v>
      </c>
      <c r="C83" s="536" t="s">
        <v>155</v>
      </c>
      <c r="D83" s="536" t="s">
        <v>152</v>
      </c>
      <c r="E83" s="266">
        <v>1</v>
      </c>
      <c r="F83" s="537">
        <v>204</v>
      </c>
      <c r="G83" s="538">
        <f t="shared" si="9"/>
        <v>197.88</v>
      </c>
      <c r="H83" s="538">
        <v>12</v>
      </c>
      <c r="I83" s="538">
        <f t="shared" si="10"/>
        <v>2374.56</v>
      </c>
      <c r="J83" s="266">
        <v>144</v>
      </c>
      <c r="K83" s="539">
        <v>70</v>
      </c>
      <c r="L83" s="266"/>
      <c r="M83" s="540">
        <f t="shared" si="11"/>
        <v>2160.56</v>
      </c>
      <c r="N83" s="541"/>
      <c r="O83" s="588"/>
    </row>
    <row r="84" spans="2:18" x14ac:dyDescent="0.25">
      <c r="B84" s="543">
        <v>42950</v>
      </c>
      <c r="C84" s="544" t="s">
        <v>394</v>
      </c>
      <c r="D84" s="544" t="s">
        <v>152</v>
      </c>
      <c r="E84" s="545">
        <v>1</v>
      </c>
      <c r="F84" s="546">
        <v>220</v>
      </c>
      <c r="G84" s="522">
        <f t="shared" si="9"/>
        <v>213.4</v>
      </c>
      <c r="H84" s="547">
        <v>20</v>
      </c>
      <c r="I84" s="522">
        <f t="shared" si="10"/>
        <v>4268</v>
      </c>
      <c r="J84" s="545">
        <v>218</v>
      </c>
      <c r="K84" s="548">
        <v>100</v>
      </c>
      <c r="L84" s="545"/>
      <c r="M84" s="524">
        <f t="shared" si="11"/>
        <v>3950</v>
      </c>
      <c r="N84" s="549">
        <f>M84+M85+M86</f>
        <v>14890.37</v>
      </c>
      <c r="O84" s="550" t="s">
        <v>447</v>
      </c>
    </row>
    <row r="85" spans="2:18" x14ac:dyDescent="0.25">
      <c r="B85" s="551">
        <v>42958</v>
      </c>
      <c r="C85" s="552" t="s">
        <v>394</v>
      </c>
      <c r="D85" s="552" t="s">
        <v>152</v>
      </c>
      <c r="E85" s="286">
        <v>1</v>
      </c>
      <c r="F85" s="553">
        <v>271</v>
      </c>
      <c r="G85" s="530">
        <f t="shared" si="9"/>
        <v>262.87</v>
      </c>
      <c r="H85" s="554">
        <v>17</v>
      </c>
      <c r="I85" s="530">
        <f t="shared" si="10"/>
        <v>4468.79</v>
      </c>
      <c r="J85" s="286">
        <v>28</v>
      </c>
      <c r="K85" s="555">
        <v>150</v>
      </c>
      <c r="L85" s="286"/>
      <c r="M85" s="532">
        <f t="shared" si="11"/>
        <v>4290.79</v>
      </c>
      <c r="N85" s="556"/>
      <c r="O85" s="557"/>
    </row>
    <row r="86" spans="2:18" ht="15.75" thickBot="1" x14ac:dyDescent="0.3">
      <c r="B86" s="535">
        <v>42958</v>
      </c>
      <c r="C86" s="536" t="s">
        <v>394</v>
      </c>
      <c r="D86" s="536" t="s">
        <v>152</v>
      </c>
      <c r="E86" s="266">
        <v>2</v>
      </c>
      <c r="F86" s="537">
        <v>442</v>
      </c>
      <c r="G86" s="538">
        <f t="shared" si="9"/>
        <v>428.74</v>
      </c>
      <c r="H86" s="538">
        <v>17</v>
      </c>
      <c r="I86" s="538">
        <f t="shared" si="10"/>
        <v>7288.58</v>
      </c>
      <c r="J86" s="266">
        <v>442</v>
      </c>
      <c r="K86" s="539">
        <v>197</v>
      </c>
      <c r="L86" s="266"/>
      <c r="M86" s="540">
        <f t="shared" si="11"/>
        <v>6649.58</v>
      </c>
      <c r="N86" s="541"/>
      <c r="O86" s="588"/>
    </row>
    <row r="87" spans="2:18" s="273" customFormat="1" ht="15.75" thickBot="1" x14ac:dyDescent="0.3">
      <c r="B87" s="345" t="s">
        <v>460</v>
      </c>
      <c r="C87" s="345"/>
      <c r="D87" s="345"/>
      <c r="E87" s="346">
        <f>SUM(E76:E86)</f>
        <v>24</v>
      </c>
      <c r="F87" s="346">
        <f t="shared" ref="F87:M87" si="24">SUM(F76:F86)</f>
        <v>6625</v>
      </c>
      <c r="G87" s="346">
        <f t="shared" si="24"/>
        <v>6442.17</v>
      </c>
      <c r="H87" s="346">
        <f t="shared" si="24"/>
        <v>229.89999999999998</v>
      </c>
      <c r="I87" s="346">
        <f t="shared" si="24"/>
        <v>153851.728</v>
      </c>
      <c r="J87" s="346">
        <f t="shared" si="24"/>
        <v>1904</v>
      </c>
      <c r="K87" s="346">
        <f t="shared" si="24"/>
        <v>789</v>
      </c>
      <c r="L87" s="346">
        <f t="shared" si="24"/>
        <v>348.51740000000001</v>
      </c>
      <c r="M87" s="346">
        <f t="shared" si="24"/>
        <v>151507.24540000001</v>
      </c>
      <c r="N87" s="271"/>
      <c r="O87" s="272"/>
    </row>
    <row r="88" spans="2:18" ht="15.75" thickBot="1" x14ac:dyDescent="0.3">
      <c r="B88" s="605">
        <v>42979</v>
      </c>
      <c r="C88" s="606" t="s">
        <v>166</v>
      </c>
      <c r="D88" s="606" t="s">
        <v>462</v>
      </c>
      <c r="E88" s="303">
        <v>25</v>
      </c>
      <c r="F88" s="613">
        <v>8899</v>
      </c>
      <c r="G88" s="614">
        <f>F88*0.98</f>
        <v>8721.02</v>
      </c>
      <c r="H88" s="608">
        <v>27.1</v>
      </c>
      <c r="I88" s="614">
        <f t="shared" si="10"/>
        <v>236339.64200000002</v>
      </c>
      <c r="J88" s="303"/>
      <c r="K88" s="609"/>
      <c r="L88" s="303">
        <f>I88*0.01</f>
        <v>2363.3964200000005</v>
      </c>
      <c r="M88" s="610">
        <f t="shared" si="11"/>
        <v>238703.03842000003</v>
      </c>
      <c r="N88" s="611"/>
      <c r="O88" s="612" t="s">
        <v>476</v>
      </c>
      <c r="P88" s="593"/>
      <c r="Q88" s="594">
        <v>100000</v>
      </c>
      <c r="R88" s="595">
        <v>43000</v>
      </c>
    </row>
    <row r="89" spans="2:18" x14ac:dyDescent="0.25">
      <c r="B89" s="543">
        <v>42979</v>
      </c>
      <c r="C89" s="544" t="s">
        <v>155</v>
      </c>
      <c r="D89" s="544" t="s">
        <v>153</v>
      </c>
      <c r="E89" s="545">
        <v>1</v>
      </c>
      <c r="F89" s="546">
        <v>267</v>
      </c>
      <c r="G89" s="522">
        <f t="shared" ref="G89:G110" si="25">F89*0.97</f>
        <v>258.99</v>
      </c>
      <c r="H89" s="547">
        <v>26</v>
      </c>
      <c r="I89" s="522">
        <f t="shared" ref="I89:I110" si="26">G89*H89</f>
        <v>6733.74</v>
      </c>
      <c r="J89" s="545"/>
      <c r="K89" s="548">
        <v>73</v>
      </c>
      <c r="L89" s="545"/>
      <c r="M89" s="524">
        <f t="shared" ref="M89:M110" si="27">I89-J89-K89+L89</f>
        <v>6660.74</v>
      </c>
      <c r="N89" s="549">
        <f>M89+M90+M91+M92</f>
        <v>16160.18</v>
      </c>
      <c r="O89" s="550" t="s">
        <v>483</v>
      </c>
      <c r="Q89" s="594">
        <v>250000</v>
      </c>
      <c r="R89" s="595">
        <v>43005</v>
      </c>
    </row>
    <row r="90" spans="2:18" x14ac:dyDescent="0.25">
      <c r="B90" s="551">
        <v>42983</v>
      </c>
      <c r="C90" s="552" t="s">
        <v>155</v>
      </c>
      <c r="D90" s="552" t="s">
        <v>153</v>
      </c>
      <c r="E90" s="286">
        <v>1</v>
      </c>
      <c r="F90" s="553">
        <v>150</v>
      </c>
      <c r="G90" s="530">
        <f t="shared" si="25"/>
        <v>145.5</v>
      </c>
      <c r="H90" s="554">
        <v>18</v>
      </c>
      <c r="I90" s="530">
        <f t="shared" si="26"/>
        <v>2619</v>
      </c>
      <c r="J90" s="286">
        <v>120</v>
      </c>
      <c r="K90" s="555">
        <v>220</v>
      </c>
      <c r="L90" s="286"/>
      <c r="M90" s="532">
        <f t="shared" si="27"/>
        <v>2279</v>
      </c>
      <c r="N90" s="556"/>
      <c r="O90" s="557"/>
      <c r="Q90" s="594">
        <v>119883</v>
      </c>
      <c r="R90" s="595">
        <v>43007</v>
      </c>
    </row>
    <row r="91" spans="2:18" x14ac:dyDescent="0.25">
      <c r="B91" s="551">
        <v>42982</v>
      </c>
      <c r="C91" s="552" t="s">
        <v>155</v>
      </c>
      <c r="D91" s="552" t="s">
        <v>152</v>
      </c>
      <c r="E91" s="286">
        <v>2</v>
      </c>
      <c r="F91" s="553">
        <v>368</v>
      </c>
      <c r="G91" s="530">
        <f t="shared" si="25"/>
        <v>356.96</v>
      </c>
      <c r="H91" s="554">
        <v>15</v>
      </c>
      <c r="I91" s="530">
        <f t="shared" si="26"/>
        <v>5354.4</v>
      </c>
      <c r="J91" s="286">
        <v>133</v>
      </c>
      <c r="K91" s="555">
        <v>69</v>
      </c>
      <c r="L91" s="286"/>
      <c r="M91" s="532">
        <f t="shared" si="27"/>
        <v>5152.3999999999996</v>
      </c>
      <c r="N91" s="556"/>
      <c r="O91" s="557"/>
      <c r="Q91" s="594">
        <v>50000</v>
      </c>
      <c r="R91" s="595">
        <v>43014</v>
      </c>
    </row>
    <row r="92" spans="2:18" ht="15.75" thickBot="1" x14ac:dyDescent="0.3">
      <c r="B92" s="535">
        <v>42982</v>
      </c>
      <c r="C92" s="536" t="s">
        <v>155</v>
      </c>
      <c r="D92" s="536" t="s">
        <v>152</v>
      </c>
      <c r="E92" s="266">
        <v>1</v>
      </c>
      <c r="F92" s="537">
        <v>164</v>
      </c>
      <c r="G92" s="538">
        <f t="shared" si="25"/>
        <v>159.07999999999998</v>
      </c>
      <c r="H92" s="538">
        <v>13</v>
      </c>
      <c r="I92" s="538">
        <f t="shared" si="26"/>
        <v>2068.04</v>
      </c>
      <c r="J92" s="266"/>
      <c r="K92" s="539"/>
      <c r="L92" s="266"/>
      <c r="M92" s="540">
        <f t="shared" si="27"/>
        <v>2068.04</v>
      </c>
      <c r="N92" s="541"/>
      <c r="O92" s="588"/>
      <c r="Q92" s="596">
        <v>50000</v>
      </c>
      <c r="R92" s="595">
        <v>43017</v>
      </c>
    </row>
    <row r="93" spans="2:18" ht="15.75" thickBot="1" x14ac:dyDescent="0.3">
      <c r="B93" s="605">
        <v>42994</v>
      </c>
      <c r="C93" s="606" t="s">
        <v>155</v>
      </c>
      <c r="D93" s="606" t="s">
        <v>152</v>
      </c>
      <c r="E93" s="303">
        <v>2</v>
      </c>
      <c r="F93" s="607">
        <v>660</v>
      </c>
      <c r="G93" s="608">
        <f t="shared" si="25"/>
        <v>640.19999999999993</v>
      </c>
      <c r="H93" s="608">
        <v>24</v>
      </c>
      <c r="I93" s="608">
        <f t="shared" si="26"/>
        <v>15364.8</v>
      </c>
      <c r="J93" s="303">
        <v>460</v>
      </c>
      <c r="K93" s="609">
        <v>70</v>
      </c>
      <c r="L93" s="303"/>
      <c r="M93" s="610">
        <f t="shared" si="27"/>
        <v>14834.8</v>
      </c>
      <c r="N93" s="611">
        <v>14834.8</v>
      </c>
      <c r="O93" s="612" t="s">
        <v>533</v>
      </c>
      <c r="Q93" s="594">
        <f>SUM(Q88:Q92)</f>
        <v>569883</v>
      </c>
      <c r="R93" s="593" t="s">
        <v>532</v>
      </c>
    </row>
    <row r="94" spans="2:18" x14ac:dyDescent="0.25">
      <c r="B94" s="543">
        <v>42997</v>
      </c>
      <c r="C94" s="544" t="s">
        <v>149</v>
      </c>
      <c r="D94" s="544" t="s">
        <v>152</v>
      </c>
      <c r="E94" s="545">
        <v>6</v>
      </c>
      <c r="F94" s="546">
        <v>1879</v>
      </c>
      <c r="G94" s="522">
        <f>F94*0.98</f>
        <v>1841.42</v>
      </c>
      <c r="H94" s="547">
        <v>24</v>
      </c>
      <c r="I94" s="522">
        <f t="shared" si="26"/>
        <v>44194.080000000002</v>
      </c>
      <c r="J94" s="545">
        <v>702</v>
      </c>
      <c r="K94" s="548">
        <v>100</v>
      </c>
      <c r="L94" s="265">
        <f>I94*0.01</f>
        <v>441.94080000000002</v>
      </c>
      <c r="M94" s="524">
        <f t="shared" si="27"/>
        <v>43834.020799999998</v>
      </c>
      <c r="N94" s="549">
        <f>M94+M95</f>
        <v>48853.4208</v>
      </c>
      <c r="O94" s="550" t="s">
        <v>531</v>
      </c>
    </row>
    <row r="95" spans="2:18" ht="15.75" thickBot="1" x14ac:dyDescent="0.3">
      <c r="B95" s="535">
        <v>42997</v>
      </c>
      <c r="C95" s="536" t="s">
        <v>149</v>
      </c>
      <c r="D95" s="536" t="s">
        <v>152</v>
      </c>
      <c r="E95" s="266">
        <v>1</v>
      </c>
      <c r="F95" s="537">
        <v>254</v>
      </c>
      <c r="G95" s="538">
        <f>F95*0.98</f>
        <v>248.92</v>
      </c>
      <c r="H95" s="538">
        <v>20</v>
      </c>
      <c r="I95" s="538">
        <f t="shared" si="26"/>
        <v>4978.3999999999996</v>
      </c>
      <c r="J95" s="266"/>
      <c r="K95" s="539"/>
      <c r="L95" s="349">
        <v>41</v>
      </c>
      <c r="M95" s="540">
        <f t="shared" si="27"/>
        <v>5019.3999999999996</v>
      </c>
      <c r="N95" s="541"/>
      <c r="O95" s="588"/>
    </row>
    <row r="96" spans="2:18" ht="15.75" thickBot="1" x14ac:dyDescent="0.3">
      <c r="B96" s="605">
        <v>42983</v>
      </c>
      <c r="C96" s="606" t="s">
        <v>535</v>
      </c>
      <c r="D96" s="606" t="s">
        <v>305</v>
      </c>
      <c r="E96" s="303">
        <v>1</v>
      </c>
      <c r="F96" s="607">
        <v>1</v>
      </c>
      <c r="G96" s="608">
        <f>F96*1</f>
        <v>1</v>
      </c>
      <c r="H96" s="608">
        <v>8000</v>
      </c>
      <c r="I96" s="608">
        <f t="shared" ref="I96" si="28">G96*H96</f>
        <v>8000</v>
      </c>
      <c r="J96" s="303"/>
      <c r="K96" s="609"/>
      <c r="L96" s="303">
        <v>0</v>
      </c>
      <c r="M96" s="610">
        <f t="shared" ref="M96" si="29">I96-J96-K96+L96</f>
        <v>8000</v>
      </c>
      <c r="N96" s="611">
        <v>8000</v>
      </c>
      <c r="O96" s="612" t="s">
        <v>536</v>
      </c>
    </row>
    <row r="97" spans="2:15" s="590" customFormat="1" ht="12" thickBot="1" x14ac:dyDescent="0.25">
      <c r="B97" s="346" t="s">
        <v>527</v>
      </c>
      <c r="C97" s="346"/>
      <c r="D97" s="346"/>
      <c r="E97" s="346">
        <f>SUM(E88:E96)</f>
        <v>40</v>
      </c>
      <c r="F97" s="346">
        <f t="shared" ref="F97:M97" si="30">SUM(F88:F96)</f>
        <v>12642</v>
      </c>
      <c r="G97" s="346">
        <f t="shared" si="30"/>
        <v>12373.09</v>
      </c>
      <c r="H97" s="346">
        <f t="shared" si="30"/>
        <v>8167.1</v>
      </c>
      <c r="I97" s="346">
        <f t="shared" si="30"/>
        <v>325652.10200000007</v>
      </c>
      <c r="J97" s="346">
        <f t="shared" si="30"/>
        <v>1415</v>
      </c>
      <c r="K97" s="346">
        <f t="shared" si="30"/>
        <v>532</v>
      </c>
      <c r="L97" s="346">
        <f t="shared" si="30"/>
        <v>2846.3372200000003</v>
      </c>
      <c r="M97" s="346">
        <f t="shared" si="30"/>
        <v>326551.43922000006</v>
      </c>
      <c r="N97" s="346"/>
      <c r="O97" s="589"/>
    </row>
    <row r="98" spans="2:15" ht="15.75" thickBot="1" x14ac:dyDescent="0.3">
      <c r="B98" s="605">
        <v>43009</v>
      </c>
      <c r="C98" s="606" t="s">
        <v>155</v>
      </c>
      <c r="D98" s="606" t="s">
        <v>153</v>
      </c>
      <c r="E98" s="303">
        <v>3</v>
      </c>
      <c r="F98" s="607">
        <v>596</v>
      </c>
      <c r="G98" s="608">
        <f t="shared" si="25"/>
        <v>578.12</v>
      </c>
      <c r="H98" s="608">
        <v>25</v>
      </c>
      <c r="I98" s="608">
        <f t="shared" si="26"/>
        <v>14453</v>
      </c>
      <c r="J98" s="303"/>
      <c r="K98" s="609">
        <v>83</v>
      </c>
      <c r="L98" s="303"/>
      <c r="M98" s="610">
        <f t="shared" si="27"/>
        <v>14370</v>
      </c>
      <c r="N98" s="611">
        <v>14370</v>
      </c>
      <c r="O98" s="612" t="s">
        <v>528</v>
      </c>
    </row>
    <row r="99" spans="2:15" x14ac:dyDescent="0.25">
      <c r="B99" s="358">
        <v>43018</v>
      </c>
      <c r="C99" s="359" t="s">
        <v>155</v>
      </c>
      <c r="D99" s="359" t="s">
        <v>153</v>
      </c>
      <c r="E99" s="360">
        <v>5</v>
      </c>
      <c r="F99" s="361">
        <v>1444</v>
      </c>
      <c r="G99" s="155">
        <f t="shared" si="25"/>
        <v>1400.68</v>
      </c>
      <c r="H99" s="362">
        <v>25.5</v>
      </c>
      <c r="I99" s="170">
        <f t="shared" si="26"/>
        <v>35717.340000000004</v>
      </c>
      <c r="J99" s="360"/>
      <c r="K99" s="363">
        <v>70</v>
      </c>
      <c r="L99" s="360"/>
      <c r="M99" s="232">
        <f t="shared" si="27"/>
        <v>35647.340000000004</v>
      </c>
      <c r="N99" s="364"/>
      <c r="O99" s="365" t="s">
        <v>538</v>
      </c>
    </row>
    <row r="100" spans="2:15" ht="15.75" thickBot="1" x14ac:dyDescent="0.3">
      <c r="B100" s="318">
        <v>43018</v>
      </c>
      <c r="C100" s="147" t="s">
        <v>162</v>
      </c>
      <c r="D100" s="147"/>
      <c r="E100" s="148">
        <v>2</v>
      </c>
      <c r="F100" s="149"/>
      <c r="G100" s="150">
        <f t="shared" si="25"/>
        <v>0</v>
      </c>
      <c r="H100" s="150"/>
      <c r="I100" s="225">
        <f t="shared" si="26"/>
        <v>0</v>
      </c>
      <c r="J100" s="148"/>
      <c r="K100" s="151"/>
      <c r="L100" s="148"/>
      <c r="M100" s="152">
        <f t="shared" si="27"/>
        <v>0</v>
      </c>
      <c r="N100" s="153"/>
      <c r="O100" s="154"/>
    </row>
    <row r="101" spans="2:15" x14ac:dyDescent="0.25">
      <c r="B101" s="615">
        <v>43028</v>
      </c>
      <c r="C101" s="157" t="s">
        <v>155</v>
      </c>
      <c r="D101" s="157" t="s">
        <v>154</v>
      </c>
      <c r="E101" s="159">
        <v>10</v>
      </c>
      <c r="F101" s="160">
        <v>3714</v>
      </c>
      <c r="G101" s="222">
        <f t="shared" si="25"/>
        <v>3602.58</v>
      </c>
      <c r="H101" s="161">
        <v>23</v>
      </c>
      <c r="I101" s="503">
        <f t="shared" si="26"/>
        <v>82859.34</v>
      </c>
      <c r="J101" s="159">
        <v>159</v>
      </c>
      <c r="K101" s="162"/>
      <c r="L101" s="159"/>
      <c r="M101" s="224">
        <f t="shared" si="27"/>
        <v>82700.34</v>
      </c>
      <c r="N101" s="164">
        <v>82700</v>
      </c>
      <c r="O101" s="340" t="s">
        <v>539</v>
      </c>
    </row>
    <row r="102" spans="2:15" ht="15.75" thickBot="1" x14ac:dyDescent="0.3">
      <c r="B102" s="318">
        <v>43024</v>
      </c>
      <c r="C102" s="147" t="s">
        <v>166</v>
      </c>
      <c r="D102" s="147" t="s">
        <v>462</v>
      </c>
      <c r="E102" s="148">
        <v>40</v>
      </c>
      <c r="F102" s="450">
        <v>11194.2</v>
      </c>
      <c r="G102" s="451">
        <f>F102*0.98</f>
        <v>10970.316000000001</v>
      </c>
      <c r="H102" s="150">
        <v>25.5</v>
      </c>
      <c r="I102" s="616">
        <f t="shared" si="26"/>
        <v>279743.05800000002</v>
      </c>
      <c r="J102" s="148"/>
      <c r="K102" s="151"/>
      <c r="L102" s="148">
        <f>I102*0.01</f>
        <v>2797.4305800000002</v>
      </c>
      <c r="M102" s="152">
        <f t="shared" si="27"/>
        <v>282540.48858</v>
      </c>
      <c r="N102" s="153">
        <v>282540.59000000003</v>
      </c>
      <c r="O102" s="154"/>
    </row>
    <row r="103" spans="2:15" x14ac:dyDescent="0.25">
      <c r="B103" s="158"/>
      <c r="C103" s="157"/>
      <c r="D103" s="157"/>
      <c r="E103" s="159"/>
      <c r="F103" s="160"/>
      <c r="G103" s="222">
        <f t="shared" si="25"/>
        <v>0</v>
      </c>
      <c r="H103" s="161"/>
      <c r="I103" s="503">
        <f t="shared" si="26"/>
        <v>0</v>
      </c>
      <c r="J103" s="159"/>
      <c r="K103" s="162"/>
      <c r="L103" s="159"/>
      <c r="M103" s="224">
        <f t="shared" si="27"/>
        <v>0</v>
      </c>
      <c r="N103" s="164"/>
      <c r="O103" s="340"/>
    </row>
    <row r="104" spans="2:15" x14ac:dyDescent="0.25">
      <c r="B104" s="284">
        <v>43046</v>
      </c>
      <c r="C104" s="285" t="s">
        <v>541</v>
      </c>
      <c r="D104" s="285" t="s">
        <v>153</v>
      </c>
      <c r="E104" s="288">
        <v>8</v>
      </c>
      <c r="F104" s="311">
        <v>2677</v>
      </c>
      <c r="G104" s="156">
        <f>F104*0.98</f>
        <v>2623.46</v>
      </c>
      <c r="H104" s="287">
        <v>25.3</v>
      </c>
      <c r="I104" s="178">
        <f t="shared" si="26"/>
        <v>66373.538</v>
      </c>
      <c r="J104" s="288"/>
      <c r="K104" s="289"/>
      <c r="L104" s="288">
        <f>I104*0.01</f>
        <v>663.73537999999996</v>
      </c>
      <c r="M104" s="186">
        <f t="shared" si="27"/>
        <v>67037.273379999999</v>
      </c>
      <c r="N104" s="312"/>
      <c r="O104" s="313"/>
    </row>
    <row r="105" spans="2:15" x14ac:dyDescent="0.25">
      <c r="B105" s="284">
        <v>43040</v>
      </c>
      <c r="C105" s="285" t="s">
        <v>541</v>
      </c>
      <c r="D105" s="285" t="s">
        <v>154</v>
      </c>
      <c r="E105" s="288">
        <v>4</v>
      </c>
      <c r="F105" s="311">
        <v>1288</v>
      </c>
      <c r="G105" s="156">
        <f>F105*0.98</f>
        <v>1262.24</v>
      </c>
      <c r="H105" s="287"/>
      <c r="I105" s="178">
        <f t="shared" si="26"/>
        <v>0</v>
      </c>
      <c r="J105" s="288"/>
      <c r="K105" s="289"/>
      <c r="L105" s="288"/>
      <c r="M105" s="186">
        <f t="shared" si="27"/>
        <v>0</v>
      </c>
      <c r="N105" s="312"/>
      <c r="O105" s="313"/>
    </row>
    <row r="106" spans="2:15" x14ac:dyDescent="0.25">
      <c r="B106" s="284"/>
      <c r="C106" s="285"/>
      <c r="D106" s="285"/>
      <c r="E106" s="288"/>
      <c r="F106" s="311"/>
      <c r="G106" s="156">
        <f t="shared" si="25"/>
        <v>0</v>
      </c>
      <c r="H106" s="287"/>
      <c r="I106" s="178">
        <f t="shared" si="26"/>
        <v>0</v>
      </c>
      <c r="J106" s="288"/>
      <c r="K106" s="289"/>
      <c r="L106" s="288"/>
      <c r="M106" s="186">
        <f t="shared" si="27"/>
        <v>0</v>
      </c>
      <c r="N106" s="312"/>
      <c r="O106" s="313"/>
    </row>
    <row r="107" spans="2:15" x14ac:dyDescent="0.25">
      <c r="B107" s="284"/>
      <c r="C107" s="285"/>
      <c r="D107" s="285"/>
      <c r="E107" s="288"/>
      <c r="F107" s="311"/>
      <c r="G107" s="156">
        <f t="shared" si="25"/>
        <v>0</v>
      </c>
      <c r="H107" s="287"/>
      <c r="I107" s="178">
        <f t="shared" si="26"/>
        <v>0</v>
      </c>
      <c r="J107" s="288"/>
      <c r="K107" s="289"/>
      <c r="L107" s="288"/>
      <c r="M107" s="186">
        <f t="shared" si="27"/>
        <v>0</v>
      </c>
      <c r="N107" s="312"/>
      <c r="O107" s="313"/>
    </row>
    <row r="108" spans="2:15" x14ac:dyDescent="0.25">
      <c r="B108" s="284"/>
      <c r="C108" s="285"/>
      <c r="D108" s="285"/>
      <c r="E108" s="288"/>
      <c r="F108" s="311"/>
      <c r="G108" s="156">
        <f t="shared" si="25"/>
        <v>0</v>
      </c>
      <c r="H108" s="287"/>
      <c r="I108" s="178">
        <f t="shared" si="26"/>
        <v>0</v>
      </c>
      <c r="J108" s="288"/>
      <c r="K108" s="289"/>
      <c r="L108" s="288"/>
      <c r="M108" s="186">
        <f t="shared" si="27"/>
        <v>0</v>
      </c>
      <c r="N108" s="312"/>
      <c r="O108" s="313"/>
    </row>
    <row r="109" spans="2:15" x14ac:dyDescent="0.25">
      <c r="B109" s="284"/>
      <c r="C109" s="285"/>
      <c r="D109" s="285"/>
      <c r="E109" s="288"/>
      <c r="F109" s="311"/>
      <c r="G109" s="156">
        <f t="shared" si="25"/>
        <v>0</v>
      </c>
      <c r="H109" s="287"/>
      <c r="I109" s="178">
        <f t="shared" si="26"/>
        <v>0</v>
      </c>
      <c r="J109" s="288"/>
      <c r="K109" s="289"/>
      <c r="L109" s="288"/>
      <c r="M109" s="186">
        <f t="shared" si="27"/>
        <v>0</v>
      </c>
      <c r="N109" s="312"/>
      <c r="O109" s="313"/>
    </row>
    <row r="110" spans="2:15" x14ac:dyDescent="0.25">
      <c r="B110" s="284"/>
      <c r="C110" s="285"/>
      <c r="D110" s="285"/>
      <c r="E110" s="288"/>
      <c r="F110" s="311"/>
      <c r="G110" s="156">
        <f t="shared" si="25"/>
        <v>0</v>
      </c>
      <c r="H110" s="287"/>
      <c r="I110" s="178">
        <f t="shared" si="26"/>
        <v>0</v>
      </c>
      <c r="J110" s="288"/>
      <c r="K110" s="289"/>
      <c r="L110" s="288"/>
      <c r="M110" s="186">
        <f t="shared" si="27"/>
        <v>0</v>
      </c>
      <c r="N110" s="312"/>
      <c r="O110" s="313"/>
    </row>
  </sheetData>
  <pageMargins left="0.17" right="0.1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4"/>
  <sheetViews>
    <sheetView workbookViewId="0">
      <selection activeCell="K17" sqref="K17"/>
    </sheetView>
  </sheetViews>
  <sheetFormatPr defaultRowHeight="16.5" customHeight="1" x14ac:dyDescent="0.2"/>
  <cols>
    <col min="1" max="1" width="3.42578125" style="71" customWidth="1"/>
    <col min="2" max="2" width="21.85546875" style="71" customWidth="1"/>
    <col min="3" max="15" width="10.5703125" style="1" customWidth="1"/>
    <col min="16" max="16384" width="9.140625" style="71"/>
  </cols>
  <sheetData>
    <row r="1" spans="1:15" ht="16.5" customHeight="1" x14ac:dyDescent="0.2">
      <c r="A1" s="379"/>
      <c r="B1" s="380" t="s">
        <v>247</v>
      </c>
      <c r="C1" s="383"/>
      <c r="D1" s="383"/>
      <c r="E1" s="383"/>
      <c r="F1" s="383"/>
      <c r="G1" s="383"/>
      <c r="H1" s="383"/>
      <c r="I1" s="383"/>
      <c r="J1" s="383"/>
      <c r="K1" s="383"/>
      <c r="L1" s="383"/>
      <c r="M1" s="383"/>
      <c r="N1" s="383"/>
      <c r="O1" s="383"/>
    </row>
    <row r="2" spans="1:15" ht="16.5" customHeight="1" x14ac:dyDescent="0.2">
      <c r="A2" s="381"/>
      <c r="B2" s="381"/>
      <c r="C2" s="384">
        <v>42795</v>
      </c>
      <c r="D2" s="384">
        <v>42826</v>
      </c>
      <c r="E2" s="384">
        <v>42856</v>
      </c>
      <c r="F2" s="384">
        <v>42887</v>
      </c>
      <c r="G2" s="384">
        <v>42917</v>
      </c>
      <c r="H2" s="384">
        <v>42948</v>
      </c>
      <c r="I2" s="384">
        <v>42979</v>
      </c>
      <c r="J2" s="384">
        <v>43009</v>
      </c>
      <c r="K2" s="384">
        <v>43040</v>
      </c>
      <c r="L2" s="384">
        <v>43070</v>
      </c>
      <c r="M2" s="384">
        <v>43101</v>
      </c>
      <c r="N2" s="384">
        <v>43132</v>
      </c>
      <c r="O2" s="384">
        <v>43160</v>
      </c>
    </row>
    <row r="3" spans="1:15" ht="16.5" customHeight="1" x14ac:dyDescent="0.2">
      <c r="A3" s="626" t="s">
        <v>248</v>
      </c>
      <c r="B3" s="381" t="s">
        <v>249</v>
      </c>
      <c r="C3" s="156">
        <v>336876</v>
      </c>
      <c r="D3" s="156">
        <v>316247</v>
      </c>
      <c r="E3" s="156"/>
      <c r="F3" s="156"/>
      <c r="G3" s="156"/>
      <c r="H3" s="156">
        <v>354773</v>
      </c>
      <c r="I3" s="156"/>
      <c r="J3" s="156"/>
      <c r="K3" s="156"/>
      <c r="L3" s="156"/>
      <c r="M3" s="156">
        <v>389901</v>
      </c>
      <c r="N3" s="156"/>
      <c r="O3" s="156"/>
    </row>
    <row r="4" spans="1:15" ht="16.5" customHeight="1" x14ac:dyDescent="0.2">
      <c r="A4" s="627"/>
      <c r="B4" s="381" t="s">
        <v>271</v>
      </c>
      <c r="C4" s="156">
        <v>801958</v>
      </c>
      <c r="D4" s="156">
        <v>715633</v>
      </c>
      <c r="E4" s="156"/>
      <c r="F4" s="156"/>
      <c r="G4" s="156"/>
      <c r="H4" s="156">
        <v>830479</v>
      </c>
      <c r="I4" s="156"/>
      <c r="J4" s="156"/>
      <c r="K4" s="156"/>
      <c r="L4" s="156"/>
      <c r="M4" s="156">
        <v>1328507</v>
      </c>
      <c r="N4" s="156"/>
      <c r="O4" s="156"/>
    </row>
    <row r="5" spans="1:15" ht="16.5" customHeight="1" x14ac:dyDescent="0.2">
      <c r="A5" s="627"/>
      <c r="B5" s="381" t="s">
        <v>250</v>
      </c>
      <c r="C5" s="156">
        <v>0</v>
      </c>
      <c r="D5" s="156">
        <v>0</v>
      </c>
      <c r="E5" s="156"/>
      <c r="F5" s="156"/>
      <c r="G5" s="156"/>
      <c r="H5" s="156">
        <v>569882</v>
      </c>
      <c r="I5" s="156"/>
      <c r="J5" s="156"/>
      <c r="K5" s="156"/>
      <c r="L5" s="156"/>
      <c r="M5" s="156">
        <v>160000</v>
      </c>
      <c r="N5" s="156"/>
      <c r="O5" s="156"/>
    </row>
    <row r="6" spans="1:15" ht="16.5" customHeight="1" x14ac:dyDescent="0.2">
      <c r="A6" s="627"/>
      <c r="B6" s="381" t="s">
        <v>251</v>
      </c>
      <c r="C6" s="156">
        <v>80000</v>
      </c>
      <c r="D6" s="156">
        <v>12500</v>
      </c>
      <c r="E6" s="156"/>
      <c r="F6" s="156"/>
      <c r="G6" s="156"/>
      <c r="H6" s="156">
        <v>25000</v>
      </c>
      <c r="I6" s="156"/>
      <c r="J6" s="156"/>
      <c r="K6" s="156"/>
      <c r="L6" s="156"/>
      <c r="M6" s="156">
        <v>30000</v>
      </c>
      <c r="N6" s="156"/>
      <c r="O6" s="156"/>
    </row>
    <row r="7" spans="1:15" ht="16.5" customHeight="1" x14ac:dyDescent="0.2">
      <c r="A7" s="627"/>
      <c r="B7" s="381" t="s">
        <v>252</v>
      </c>
      <c r="C7" s="156">
        <v>48000</v>
      </c>
      <c r="D7" s="156">
        <v>59000</v>
      </c>
      <c r="E7" s="156"/>
      <c r="F7" s="156"/>
      <c r="G7" s="156"/>
      <c r="H7" s="156">
        <v>173330</v>
      </c>
      <c r="I7" s="156"/>
      <c r="J7" s="156"/>
      <c r="K7" s="156"/>
      <c r="L7" s="156"/>
      <c r="M7" s="156">
        <v>0</v>
      </c>
      <c r="N7" s="156"/>
      <c r="O7" s="156"/>
    </row>
    <row r="8" spans="1:15" ht="16.5" customHeight="1" x14ac:dyDescent="0.2">
      <c r="A8" s="627"/>
      <c r="B8" s="381" t="s">
        <v>253</v>
      </c>
      <c r="C8" s="156">
        <v>6622000</v>
      </c>
      <c r="D8" s="156">
        <v>6501000</v>
      </c>
      <c r="E8" s="156"/>
      <c r="F8" s="156"/>
      <c r="G8" s="156"/>
      <c r="H8" s="156">
        <v>5181000</v>
      </c>
      <c r="I8" s="156"/>
      <c r="J8" s="156"/>
      <c r="K8" s="156"/>
      <c r="L8" s="156"/>
      <c r="M8" s="156">
        <v>4625500</v>
      </c>
      <c r="N8" s="156"/>
      <c r="O8" s="156"/>
    </row>
    <row r="9" spans="1:15" ht="16.5" customHeight="1" x14ac:dyDescent="0.2">
      <c r="A9" s="627"/>
      <c r="B9" s="381" t="s">
        <v>254</v>
      </c>
      <c r="C9" s="156">
        <v>0</v>
      </c>
      <c r="D9" s="156">
        <v>0</v>
      </c>
      <c r="E9" s="156"/>
      <c r="F9" s="156"/>
      <c r="G9" s="156"/>
      <c r="H9" s="156">
        <v>935765</v>
      </c>
      <c r="I9" s="156"/>
      <c r="J9" s="156"/>
      <c r="K9" s="156"/>
      <c r="L9" s="156"/>
      <c r="M9" s="156">
        <v>1450000</v>
      </c>
      <c r="N9" s="156"/>
      <c r="O9" s="156"/>
    </row>
    <row r="10" spans="1:15" ht="16.5" customHeight="1" x14ac:dyDescent="0.2">
      <c r="A10" s="627"/>
      <c r="B10" s="381" t="s">
        <v>463</v>
      </c>
      <c r="C10" s="156">
        <v>0</v>
      </c>
      <c r="D10" s="156">
        <v>0</v>
      </c>
      <c r="E10" s="156"/>
      <c r="F10" s="156"/>
      <c r="G10" s="156"/>
      <c r="H10" s="156">
        <v>55000</v>
      </c>
      <c r="I10" s="156"/>
      <c r="J10" s="156"/>
      <c r="K10" s="156"/>
      <c r="L10" s="156"/>
      <c r="M10" s="156">
        <v>511000</v>
      </c>
      <c r="N10" s="156"/>
      <c r="O10" s="156"/>
    </row>
    <row r="11" spans="1:15" ht="16.5" customHeight="1" x14ac:dyDescent="0.2">
      <c r="A11" s="628"/>
      <c r="B11" s="382" t="s">
        <v>255</v>
      </c>
      <c r="C11" s="186">
        <f>SUM(C3:C10)</f>
        <v>7888834</v>
      </c>
      <c r="D11" s="186">
        <f t="shared" ref="D11:O11" si="0">SUM(D3:D10)</f>
        <v>7604380</v>
      </c>
      <c r="E11" s="186">
        <f t="shared" si="0"/>
        <v>0</v>
      </c>
      <c r="F11" s="186">
        <f t="shared" si="0"/>
        <v>0</v>
      </c>
      <c r="G11" s="186">
        <f t="shared" si="0"/>
        <v>0</v>
      </c>
      <c r="H11" s="186">
        <f t="shared" si="0"/>
        <v>8125229</v>
      </c>
      <c r="I11" s="186">
        <f t="shared" si="0"/>
        <v>0</v>
      </c>
      <c r="J11" s="186">
        <f t="shared" si="0"/>
        <v>0</v>
      </c>
      <c r="K11" s="186">
        <f t="shared" si="0"/>
        <v>0</v>
      </c>
      <c r="L11" s="186">
        <f t="shared" si="0"/>
        <v>0</v>
      </c>
      <c r="M11" s="186">
        <f t="shared" si="0"/>
        <v>8494908</v>
      </c>
      <c r="N11" s="186">
        <f t="shared" si="0"/>
        <v>0</v>
      </c>
      <c r="O11" s="186">
        <f t="shared" si="0"/>
        <v>0</v>
      </c>
    </row>
    <row r="12" spans="1:15" ht="16.5" customHeight="1" x14ac:dyDescent="0.2">
      <c r="A12" s="626" t="s">
        <v>256</v>
      </c>
      <c r="B12" s="381" t="s">
        <v>257</v>
      </c>
      <c r="C12" s="156">
        <v>37064</v>
      </c>
      <c r="D12" s="156">
        <v>37364</v>
      </c>
      <c r="E12" s="156"/>
      <c r="F12" s="156"/>
      <c r="G12" s="156"/>
      <c r="H12" s="156">
        <v>36000</v>
      </c>
      <c r="I12" s="156"/>
      <c r="J12" s="156"/>
      <c r="K12" s="156"/>
      <c r="L12" s="156"/>
      <c r="M12" s="156">
        <v>0</v>
      </c>
      <c r="N12" s="156"/>
      <c r="O12" s="156"/>
    </row>
    <row r="13" spans="1:15" ht="16.5" customHeight="1" x14ac:dyDescent="0.2">
      <c r="A13" s="627"/>
      <c r="B13" s="381" t="s">
        <v>258</v>
      </c>
      <c r="C13" s="156">
        <v>1600000</v>
      </c>
      <c r="D13" s="156">
        <v>1600000</v>
      </c>
      <c r="E13" s="156"/>
      <c r="F13" s="156"/>
      <c r="G13" s="156"/>
      <c r="H13" s="156">
        <v>1600000</v>
      </c>
      <c r="I13" s="156"/>
      <c r="J13" s="156"/>
      <c r="K13" s="156"/>
      <c r="L13" s="156"/>
      <c r="M13" s="156">
        <v>1897000</v>
      </c>
      <c r="N13" s="156"/>
      <c r="O13" s="156"/>
    </row>
    <row r="14" spans="1:15" ht="16.5" customHeight="1" x14ac:dyDescent="0.2">
      <c r="A14" s="627"/>
      <c r="B14" s="381" t="s">
        <v>259</v>
      </c>
      <c r="C14" s="156">
        <v>0</v>
      </c>
      <c r="D14" s="156">
        <v>0</v>
      </c>
      <c r="E14" s="156"/>
      <c r="F14" s="156"/>
      <c r="G14" s="156"/>
      <c r="H14" s="156">
        <v>10000</v>
      </c>
      <c r="I14" s="156"/>
      <c r="J14" s="156"/>
      <c r="K14" s="156"/>
      <c r="L14" s="156"/>
      <c r="M14" s="156">
        <v>0</v>
      </c>
      <c r="N14" s="156"/>
      <c r="O14" s="156"/>
    </row>
    <row r="15" spans="1:15" ht="16.5" customHeight="1" x14ac:dyDescent="0.2">
      <c r="A15" s="627"/>
      <c r="B15" s="381" t="s">
        <v>260</v>
      </c>
      <c r="C15" s="156">
        <v>45000</v>
      </c>
      <c r="D15" s="156">
        <v>45000</v>
      </c>
      <c r="E15" s="156"/>
      <c r="F15" s="156"/>
      <c r="G15" s="156"/>
      <c r="H15" s="156">
        <v>55000</v>
      </c>
      <c r="I15" s="156"/>
      <c r="J15" s="156"/>
      <c r="K15" s="156"/>
      <c r="L15" s="156"/>
      <c r="M15" s="156">
        <v>60000</v>
      </c>
      <c r="N15" s="156"/>
      <c r="O15" s="156"/>
    </row>
    <row r="16" spans="1:15" ht="16.5" customHeight="1" x14ac:dyDescent="0.2">
      <c r="A16" s="627"/>
      <c r="B16" s="381" t="s">
        <v>261</v>
      </c>
      <c r="C16" s="156">
        <v>8500</v>
      </c>
      <c r="D16" s="156">
        <v>8500</v>
      </c>
      <c r="E16" s="156"/>
      <c r="F16" s="156"/>
      <c r="G16" s="156"/>
      <c r="H16" s="156">
        <v>10000</v>
      </c>
      <c r="I16" s="156"/>
      <c r="J16" s="156"/>
      <c r="K16" s="156"/>
      <c r="L16" s="156"/>
      <c r="M16" s="156">
        <v>12000</v>
      </c>
      <c r="N16" s="156"/>
      <c r="O16" s="156"/>
    </row>
    <row r="17" spans="1:15" ht="16.5" customHeight="1" x14ac:dyDescent="0.2">
      <c r="A17" s="627"/>
      <c r="B17" s="381" t="s">
        <v>262</v>
      </c>
      <c r="C17" s="156">
        <v>1601766</v>
      </c>
      <c r="D17" s="156">
        <v>1597376</v>
      </c>
      <c r="E17" s="156"/>
      <c r="F17" s="156"/>
      <c r="G17" s="156"/>
      <c r="H17" s="156">
        <v>1752896</v>
      </c>
      <c r="I17" s="156"/>
      <c r="J17" s="156"/>
      <c r="K17" s="156"/>
      <c r="L17" s="156"/>
      <c r="M17" s="156">
        <v>2122408</v>
      </c>
      <c r="N17" s="156"/>
      <c r="O17" s="156"/>
    </row>
    <row r="18" spans="1:15" ht="16.5" customHeight="1" x14ac:dyDescent="0.2">
      <c r="A18" s="627"/>
      <c r="B18" s="381" t="s">
        <v>263</v>
      </c>
      <c r="C18" s="156"/>
      <c r="D18" s="156"/>
      <c r="E18" s="156"/>
      <c r="F18" s="156"/>
      <c r="G18" s="156"/>
      <c r="H18" s="156"/>
      <c r="I18" s="156"/>
      <c r="J18" s="156"/>
      <c r="K18" s="156"/>
      <c r="L18" s="156"/>
      <c r="M18" s="156"/>
      <c r="N18" s="156"/>
      <c r="O18" s="156"/>
    </row>
    <row r="19" spans="1:15" ht="16.5" customHeight="1" x14ac:dyDescent="0.2">
      <c r="A19" s="627"/>
      <c r="B19" s="381"/>
      <c r="C19" s="156"/>
      <c r="D19" s="156"/>
      <c r="E19" s="156"/>
      <c r="F19" s="156"/>
      <c r="G19" s="156"/>
      <c r="H19" s="156"/>
      <c r="I19" s="156"/>
      <c r="J19" s="156"/>
      <c r="K19" s="156"/>
      <c r="L19" s="156"/>
      <c r="M19" s="156"/>
      <c r="N19" s="156"/>
      <c r="O19" s="156"/>
    </row>
    <row r="20" spans="1:15" ht="16.5" customHeight="1" x14ac:dyDescent="0.2">
      <c r="A20" s="629"/>
      <c r="B20" s="382" t="s">
        <v>264</v>
      </c>
      <c r="C20" s="186">
        <f>SUM(C12:C19)</f>
        <v>3292330</v>
      </c>
      <c r="D20" s="186">
        <f>SUM(D12:D19)</f>
        <v>3288240</v>
      </c>
      <c r="E20" s="186">
        <f t="shared" ref="E20:O20" si="1">SUM(E12:E19)</f>
        <v>0</v>
      </c>
      <c r="F20" s="186">
        <f t="shared" si="1"/>
        <v>0</v>
      </c>
      <c r="G20" s="186">
        <f t="shared" si="1"/>
        <v>0</v>
      </c>
      <c r="H20" s="186">
        <f t="shared" si="1"/>
        <v>3463896</v>
      </c>
      <c r="I20" s="186">
        <f t="shared" si="1"/>
        <v>0</v>
      </c>
      <c r="J20" s="186">
        <f t="shared" si="1"/>
        <v>0</v>
      </c>
      <c r="K20" s="186">
        <f t="shared" si="1"/>
        <v>0</v>
      </c>
      <c r="L20" s="186">
        <f t="shared" si="1"/>
        <v>0</v>
      </c>
      <c r="M20" s="186">
        <f t="shared" si="1"/>
        <v>4091408</v>
      </c>
      <c r="N20" s="186">
        <f t="shared" si="1"/>
        <v>0</v>
      </c>
      <c r="O20" s="186">
        <f t="shared" si="1"/>
        <v>0</v>
      </c>
    </row>
    <row r="21" spans="1:15" ht="16.5" customHeight="1" x14ac:dyDescent="0.2">
      <c r="A21" s="381"/>
      <c r="B21" s="381" t="s">
        <v>255</v>
      </c>
      <c r="C21" s="156">
        <f>C11</f>
        <v>7888834</v>
      </c>
      <c r="D21" s="156">
        <f t="shared" ref="D21:O21" si="2">D11</f>
        <v>7604380</v>
      </c>
      <c r="E21" s="156">
        <f t="shared" si="2"/>
        <v>0</v>
      </c>
      <c r="F21" s="156">
        <f t="shared" si="2"/>
        <v>0</v>
      </c>
      <c r="G21" s="156">
        <f t="shared" si="2"/>
        <v>0</v>
      </c>
      <c r="H21" s="156">
        <f t="shared" si="2"/>
        <v>8125229</v>
      </c>
      <c r="I21" s="156">
        <f t="shared" si="2"/>
        <v>0</v>
      </c>
      <c r="J21" s="156">
        <f t="shared" si="2"/>
        <v>0</v>
      </c>
      <c r="K21" s="156">
        <f t="shared" si="2"/>
        <v>0</v>
      </c>
      <c r="L21" s="156">
        <f t="shared" si="2"/>
        <v>0</v>
      </c>
      <c r="M21" s="156">
        <f t="shared" si="2"/>
        <v>8494908</v>
      </c>
      <c r="N21" s="156">
        <f t="shared" si="2"/>
        <v>0</v>
      </c>
      <c r="O21" s="156">
        <f t="shared" si="2"/>
        <v>0</v>
      </c>
    </row>
    <row r="22" spans="1:15" ht="16.5" customHeight="1" x14ac:dyDescent="0.2">
      <c r="A22" s="381"/>
      <c r="B22" s="381" t="s">
        <v>265</v>
      </c>
      <c r="C22" s="156">
        <f>C21-C20</f>
        <v>4596504</v>
      </c>
      <c r="D22" s="156">
        <f t="shared" ref="D22:O22" si="3">D21-D20</f>
        <v>4316140</v>
      </c>
      <c r="E22" s="156">
        <f t="shared" si="3"/>
        <v>0</v>
      </c>
      <c r="F22" s="156">
        <f t="shared" si="3"/>
        <v>0</v>
      </c>
      <c r="G22" s="156">
        <f t="shared" si="3"/>
        <v>0</v>
      </c>
      <c r="H22" s="156">
        <f t="shared" si="3"/>
        <v>4661333</v>
      </c>
      <c r="I22" s="156">
        <f t="shared" si="3"/>
        <v>0</v>
      </c>
      <c r="J22" s="156">
        <f t="shared" si="3"/>
        <v>0</v>
      </c>
      <c r="K22" s="156">
        <f t="shared" si="3"/>
        <v>0</v>
      </c>
      <c r="L22" s="156">
        <f t="shared" si="3"/>
        <v>0</v>
      </c>
      <c r="M22" s="156">
        <f t="shared" si="3"/>
        <v>4403500</v>
      </c>
      <c r="N22" s="156">
        <f t="shared" si="3"/>
        <v>0</v>
      </c>
      <c r="O22" s="156">
        <f t="shared" si="3"/>
        <v>0</v>
      </c>
    </row>
    <row r="23" spans="1:15" ht="16.5" customHeight="1" x14ac:dyDescent="0.2">
      <c r="A23" s="381"/>
      <c r="B23" s="381" t="s">
        <v>266</v>
      </c>
      <c r="C23" s="156">
        <v>4596504</v>
      </c>
      <c r="D23" s="156">
        <f>C22</f>
        <v>4596504</v>
      </c>
      <c r="E23" s="156">
        <v>0</v>
      </c>
      <c r="F23" s="156">
        <v>0</v>
      </c>
      <c r="G23" s="156">
        <v>0</v>
      </c>
      <c r="H23" s="156">
        <v>0</v>
      </c>
      <c r="I23" s="156"/>
      <c r="J23" s="156"/>
      <c r="K23" s="156"/>
      <c r="L23" s="156"/>
      <c r="M23" s="156"/>
      <c r="N23" s="156"/>
      <c r="O23" s="156"/>
    </row>
    <row r="24" spans="1:15" ht="16.5" customHeight="1" x14ac:dyDescent="0.2">
      <c r="A24" s="381"/>
      <c r="B24" s="381" t="s">
        <v>267</v>
      </c>
      <c r="C24" s="156">
        <f>C22-C23</f>
        <v>0</v>
      </c>
      <c r="D24" s="156">
        <f>D22-D23</f>
        <v>-280364</v>
      </c>
      <c r="E24" s="156">
        <f>E22-E23</f>
        <v>0</v>
      </c>
      <c r="F24" s="156">
        <f>F22-F23</f>
        <v>0</v>
      </c>
      <c r="G24" s="156">
        <f>G22-G23</f>
        <v>0</v>
      </c>
      <c r="H24" s="156">
        <f t="shared" ref="H24:O24" si="4">H22-H23</f>
        <v>4661333</v>
      </c>
      <c r="I24" s="156">
        <f t="shared" si="4"/>
        <v>0</v>
      </c>
      <c r="J24" s="156">
        <f t="shared" si="4"/>
        <v>0</v>
      </c>
      <c r="K24" s="156">
        <f t="shared" si="4"/>
        <v>0</v>
      </c>
      <c r="L24" s="156">
        <f t="shared" si="4"/>
        <v>0</v>
      </c>
      <c r="M24" s="156">
        <f t="shared" si="4"/>
        <v>4403500</v>
      </c>
      <c r="N24" s="156">
        <f t="shared" si="4"/>
        <v>0</v>
      </c>
      <c r="O24" s="156">
        <f t="shared" si="4"/>
        <v>0</v>
      </c>
    </row>
  </sheetData>
  <mergeCells count="2">
    <mergeCell ref="A3:A11"/>
    <mergeCell ref="A12:A20"/>
  </mergeCells>
  <pageMargins left="0.16" right="0.17" top="0.23" bottom="0.74803149606299213" header="0.31496062992125984" footer="0.31496062992125984"/>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U8" sqref="U8"/>
    </sheetView>
  </sheetViews>
  <sheetFormatPr defaultRowHeight="15" x14ac:dyDescent="0.25"/>
  <cols>
    <col min="1" max="1" width="2.140625" customWidth="1"/>
    <col min="2" max="2" width="3.28515625" customWidth="1"/>
    <col min="3" max="3" width="15.28515625" customWidth="1"/>
    <col min="4" max="9" width="1.7109375" customWidth="1"/>
    <col min="10" max="15" width="6.5703125" customWidth="1"/>
    <col min="16" max="16" width="6.42578125" customWidth="1"/>
    <col min="17" max="17" width="11.140625" customWidth="1"/>
  </cols>
  <sheetData>
    <row r="1" spans="1:17" ht="15.75" x14ac:dyDescent="0.25">
      <c r="A1" s="97"/>
      <c r="B1" s="98"/>
      <c r="C1" s="99" t="s">
        <v>107</v>
      </c>
      <c r="D1" s="100"/>
      <c r="E1" s="100"/>
      <c r="F1" s="100"/>
      <c r="G1" s="100"/>
      <c r="H1" s="101"/>
      <c r="I1" s="101"/>
      <c r="J1" s="101"/>
      <c r="K1" s="101"/>
      <c r="L1" s="101"/>
      <c r="M1" s="101"/>
      <c r="N1" s="101"/>
      <c r="O1" s="101"/>
      <c r="P1" s="102"/>
      <c r="Q1" s="103"/>
    </row>
    <row r="2" spans="1:17" x14ac:dyDescent="0.25">
      <c r="A2" s="97"/>
      <c r="B2" s="104"/>
      <c r="C2" s="105"/>
      <c r="D2" s="106">
        <v>42795</v>
      </c>
      <c r="E2" s="106">
        <v>42826</v>
      </c>
      <c r="F2" s="106">
        <v>42856</v>
      </c>
      <c r="G2" s="106">
        <v>42887</v>
      </c>
      <c r="H2" s="106">
        <v>42917</v>
      </c>
      <c r="I2" s="106">
        <v>42948</v>
      </c>
      <c r="J2" s="106">
        <v>42979</v>
      </c>
      <c r="K2" s="106">
        <v>43009</v>
      </c>
      <c r="L2" s="106">
        <v>43040</v>
      </c>
      <c r="M2" s="106">
        <v>43070</v>
      </c>
      <c r="N2" s="106">
        <v>43101</v>
      </c>
      <c r="O2" s="106">
        <v>43132</v>
      </c>
      <c r="P2" s="107"/>
      <c r="Q2" s="107"/>
    </row>
    <row r="3" spans="1:17" x14ac:dyDescent="0.25">
      <c r="A3" s="630" t="s">
        <v>108</v>
      </c>
      <c r="B3" s="104">
        <v>1</v>
      </c>
      <c r="C3" s="108" t="s">
        <v>109</v>
      </c>
      <c r="D3" s="109" t="s">
        <v>110</v>
      </c>
      <c r="E3" s="109" t="s">
        <v>110</v>
      </c>
      <c r="F3" s="109" t="s">
        <v>110</v>
      </c>
      <c r="G3" s="109" t="s">
        <v>110</v>
      </c>
      <c r="H3" s="109" t="s">
        <v>110</v>
      </c>
      <c r="I3" s="109" t="s">
        <v>110</v>
      </c>
      <c r="J3" s="109" t="s">
        <v>110</v>
      </c>
      <c r="K3" s="109" t="s">
        <v>110</v>
      </c>
      <c r="L3" s="109" t="s">
        <v>110</v>
      </c>
      <c r="M3" s="109" t="s">
        <v>110</v>
      </c>
      <c r="N3" s="109" t="s">
        <v>110</v>
      </c>
      <c r="O3" s="109" t="s">
        <v>110</v>
      </c>
      <c r="P3" s="110" t="s">
        <v>111</v>
      </c>
      <c r="Q3" s="110" t="s">
        <v>64</v>
      </c>
    </row>
    <row r="4" spans="1:17" x14ac:dyDescent="0.25">
      <c r="A4" s="630"/>
      <c r="B4" s="104">
        <v>2</v>
      </c>
      <c r="C4" s="111" t="s">
        <v>112</v>
      </c>
      <c r="D4" s="112">
        <v>401</v>
      </c>
      <c r="E4" s="112">
        <v>550</v>
      </c>
      <c r="F4" s="112"/>
      <c r="G4" s="112"/>
      <c r="H4" s="113">
        <v>552</v>
      </c>
      <c r="I4" s="113">
        <v>550</v>
      </c>
      <c r="J4" s="113"/>
      <c r="K4" s="113"/>
      <c r="L4" s="113">
        <v>309</v>
      </c>
      <c r="M4" s="113">
        <v>721</v>
      </c>
      <c r="N4" s="113"/>
      <c r="O4" s="113"/>
      <c r="P4" s="114">
        <v>66</v>
      </c>
      <c r="Q4" s="114">
        <f>M4*P4</f>
        <v>47586</v>
      </c>
    </row>
    <row r="5" spans="1:17" x14ac:dyDescent="0.25">
      <c r="A5" s="630"/>
      <c r="B5" s="104">
        <v>3</v>
      </c>
      <c r="C5" s="111" t="s">
        <v>113</v>
      </c>
      <c r="D5" s="112">
        <v>551</v>
      </c>
      <c r="E5" s="112">
        <v>308</v>
      </c>
      <c r="F5" s="112"/>
      <c r="G5" s="112"/>
      <c r="H5" s="113">
        <v>311</v>
      </c>
      <c r="I5" s="113">
        <v>257</v>
      </c>
      <c r="J5" s="113"/>
      <c r="K5" s="113"/>
      <c r="L5" s="113">
        <v>211</v>
      </c>
      <c r="M5" s="113">
        <v>191</v>
      </c>
      <c r="N5" s="113"/>
      <c r="O5" s="113"/>
      <c r="P5" s="114">
        <v>60</v>
      </c>
      <c r="Q5" s="114">
        <f t="shared" ref="Q5:Q10" si="0">M5*P5</f>
        <v>11460</v>
      </c>
    </row>
    <row r="6" spans="1:17" x14ac:dyDescent="0.25">
      <c r="A6" s="630"/>
      <c r="B6" s="104">
        <v>4</v>
      </c>
      <c r="C6" s="111" t="s">
        <v>114</v>
      </c>
      <c r="D6" s="112">
        <v>17</v>
      </c>
      <c r="E6" s="112">
        <v>86</v>
      </c>
      <c r="F6" s="112"/>
      <c r="G6" s="112"/>
      <c r="H6" s="113">
        <v>40</v>
      </c>
      <c r="I6" s="113">
        <v>54</v>
      </c>
      <c r="J6" s="113"/>
      <c r="K6" s="113"/>
      <c r="L6" s="113">
        <v>225</v>
      </c>
      <c r="M6" s="113">
        <v>46</v>
      </c>
      <c r="N6" s="113"/>
      <c r="O6" s="113"/>
      <c r="P6" s="114">
        <v>56</v>
      </c>
      <c r="Q6" s="114">
        <f t="shared" si="0"/>
        <v>2576</v>
      </c>
    </row>
    <row r="7" spans="1:17" x14ac:dyDescent="0.25">
      <c r="A7" s="630"/>
      <c r="B7" s="104">
        <v>5</v>
      </c>
      <c r="C7" s="111" t="s">
        <v>115</v>
      </c>
      <c r="D7" s="112">
        <v>81</v>
      </c>
      <c r="E7" s="112">
        <v>236</v>
      </c>
      <c r="F7" s="112"/>
      <c r="G7" s="112"/>
      <c r="H7" s="113">
        <v>276</v>
      </c>
      <c r="I7" s="113">
        <v>220</v>
      </c>
      <c r="J7" s="113"/>
      <c r="K7" s="113"/>
      <c r="L7" s="113">
        <v>304</v>
      </c>
      <c r="M7" s="113">
        <v>359</v>
      </c>
      <c r="N7" s="113"/>
      <c r="O7" s="113"/>
      <c r="P7" s="114">
        <v>52</v>
      </c>
      <c r="Q7" s="114">
        <f t="shared" si="0"/>
        <v>18668</v>
      </c>
    </row>
    <row r="8" spans="1:17" x14ac:dyDescent="0.25">
      <c r="A8" s="630"/>
      <c r="B8" s="104">
        <v>7</v>
      </c>
      <c r="C8" s="111" t="s">
        <v>116</v>
      </c>
      <c r="D8" s="112">
        <v>0</v>
      </c>
      <c r="E8" s="112"/>
      <c r="F8" s="112"/>
      <c r="G8" s="112"/>
      <c r="H8" s="113"/>
      <c r="I8" s="113"/>
      <c r="J8" s="113"/>
      <c r="K8" s="113"/>
      <c r="L8" s="113"/>
      <c r="M8" s="113"/>
      <c r="N8" s="113"/>
      <c r="O8" s="113"/>
      <c r="P8" s="114">
        <v>0.85</v>
      </c>
      <c r="Q8" s="114">
        <f t="shared" si="0"/>
        <v>0</v>
      </c>
    </row>
    <row r="9" spans="1:17" x14ac:dyDescent="0.25">
      <c r="A9" s="630"/>
      <c r="B9" s="104">
        <v>8</v>
      </c>
      <c r="C9" s="111" t="s">
        <v>268</v>
      </c>
      <c r="D9" s="112">
        <v>181800</v>
      </c>
      <c r="E9" s="112">
        <v>161285</v>
      </c>
      <c r="F9" s="112"/>
      <c r="G9" s="112"/>
      <c r="H9" s="113">
        <v>114440</v>
      </c>
      <c r="I9" s="113">
        <v>102440</v>
      </c>
      <c r="J9" s="113"/>
      <c r="K9" s="113"/>
      <c r="L9" s="113">
        <v>416000</v>
      </c>
      <c r="M9" s="113">
        <v>375020</v>
      </c>
      <c r="N9" s="113"/>
      <c r="O9" s="113"/>
      <c r="P9" s="114">
        <v>0.81</v>
      </c>
      <c r="Q9" s="114">
        <f t="shared" si="0"/>
        <v>303766.2</v>
      </c>
    </row>
    <row r="10" spans="1:17" x14ac:dyDescent="0.25">
      <c r="A10" s="630"/>
      <c r="B10" s="115">
        <v>9</v>
      </c>
      <c r="C10" s="111" t="s">
        <v>117</v>
      </c>
      <c r="D10" s="112">
        <v>29900</v>
      </c>
      <c r="E10" s="112">
        <v>24607</v>
      </c>
      <c r="F10" s="112"/>
      <c r="G10" s="112"/>
      <c r="H10" s="113">
        <v>4005</v>
      </c>
      <c r="I10" s="113">
        <v>11965</v>
      </c>
      <c r="J10" s="113"/>
      <c r="K10" s="113"/>
      <c r="L10" s="113">
        <v>172000</v>
      </c>
      <c r="M10" s="113">
        <v>160000</v>
      </c>
      <c r="N10" s="113"/>
      <c r="O10" s="113"/>
      <c r="P10" s="114">
        <v>0.81</v>
      </c>
      <c r="Q10" s="114">
        <f t="shared" si="0"/>
        <v>129600.00000000001</v>
      </c>
    </row>
    <row r="11" spans="1:17" x14ac:dyDescent="0.25">
      <c r="A11" s="630"/>
      <c r="B11" s="116"/>
      <c r="C11" s="117" t="s">
        <v>118</v>
      </c>
      <c r="D11" s="118"/>
      <c r="E11" s="118"/>
      <c r="F11" s="118"/>
      <c r="G11" s="118"/>
      <c r="H11" s="118"/>
      <c r="I11" s="118">
        <v>149814</v>
      </c>
      <c r="J11" s="118"/>
      <c r="K11" s="118"/>
      <c r="L11" s="118"/>
      <c r="M11" s="118"/>
      <c r="N11" s="118"/>
      <c r="O11" s="118"/>
      <c r="P11" s="119"/>
      <c r="Q11" s="119">
        <f>SUM(Q4:Q10)</f>
        <v>513656.2</v>
      </c>
    </row>
    <row r="12" spans="1:17" x14ac:dyDescent="0.25">
      <c r="A12" s="630" t="s">
        <v>119</v>
      </c>
      <c r="B12" s="115">
        <v>1</v>
      </c>
      <c r="C12" s="111" t="s">
        <v>120</v>
      </c>
      <c r="D12" s="120">
        <v>115670</v>
      </c>
      <c r="E12" s="120">
        <v>166080</v>
      </c>
      <c r="F12" s="120"/>
      <c r="G12" s="120"/>
      <c r="H12" s="121">
        <v>23805</v>
      </c>
      <c r="I12" s="113">
        <v>286000</v>
      </c>
      <c r="J12" s="113"/>
      <c r="K12" s="113"/>
      <c r="L12" s="113">
        <v>235000</v>
      </c>
      <c r="M12" s="113">
        <v>194000</v>
      </c>
      <c r="N12" s="113"/>
      <c r="O12" s="113"/>
      <c r="P12" s="114">
        <v>0.28000000000000003</v>
      </c>
      <c r="Q12" s="114">
        <f>M12*P12</f>
        <v>54320.000000000007</v>
      </c>
    </row>
    <row r="13" spans="1:17" x14ac:dyDescent="0.25">
      <c r="A13" s="630"/>
      <c r="B13" s="104">
        <v>2</v>
      </c>
      <c r="C13" s="111" t="s">
        <v>269</v>
      </c>
      <c r="D13" s="120"/>
      <c r="E13" s="120"/>
      <c r="F13" s="120"/>
      <c r="G13" s="112"/>
      <c r="H13" s="121"/>
      <c r="I13" s="113"/>
      <c r="J13" s="113"/>
      <c r="K13" s="113"/>
      <c r="L13" s="113"/>
      <c r="M13" s="113"/>
      <c r="N13" s="113"/>
      <c r="O13" s="113"/>
      <c r="P13" s="114">
        <v>0.19</v>
      </c>
      <c r="Q13" s="114">
        <f t="shared" ref="Q13:Q20" si="1">M13*P13</f>
        <v>0</v>
      </c>
    </row>
    <row r="14" spans="1:17" x14ac:dyDescent="0.25">
      <c r="A14" s="630"/>
      <c r="B14" s="104">
        <v>3</v>
      </c>
      <c r="C14" s="111" t="s">
        <v>3</v>
      </c>
      <c r="D14" s="122">
        <v>2389230</v>
      </c>
      <c r="E14" s="122">
        <v>2104970</v>
      </c>
      <c r="F14" s="122"/>
      <c r="G14" s="122"/>
      <c r="H14" s="123">
        <v>1351865</v>
      </c>
      <c r="I14" s="121">
        <v>1000000</v>
      </c>
      <c r="J14" s="121"/>
      <c r="K14" s="121"/>
      <c r="L14" s="121">
        <v>3670000</v>
      </c>
      <c r="M14" s="121">
        <v>3429330</v>
      </c>
      <c r="N14" s="121"/>
      <c r="O14" s="121"/>
      <c r="P14" s="114">
        <v>0.14000000000000001</v>
      </c>
      <c r="Q14" s="114">
        <f t="shared" si="1"/>
        <v>480106.20000000007</v>
      </c>
    </row>
    <row r="15" spans="1:17" x14ac:dyDescent="0.25">
      <c r="A15" s="630"/>
      <c r="B15" s="104">
        <v>4</v>
      </c>
      <c r="C15" s="111" t="s">
        <v>121</v>
      </c>
      <c r="D15" s="112"/>
      <c r="E15" s="120"/>
      <c r="F15" s="112"/>
      <c r="G15" s="112"/>
      <c r="H15" s="121"/>
      <c r="I15" s="113"/>
      <c r="J15" s="113"/>
      <c r="K15" s="113"/>
      <c r="L15" s="113"/>
      <c r="M15" s="113"/>
      <c r="N15" s="113"/>
      <c r="O15" s="113"/>
      <c r="P15" s="114">
        <v>0</v>
      </c>
      <c r="Q15" s="114">
        <f t="shared" si="1"/>
        <v>0</v>
      </c>
    </row>
    <row r="16" spans="1:17" x14ac:dyDescent="0.25">
      <c r="A16" s="630"/>
      <c r="B16" s="104">
        <v>5</v>
      </c>
      <c r="C16" s="111" t="s">
        <v>6</v>
      </c>
      <c r="D16" s="112"/>
      <c r="E16" s="120"/>
      <c r="F16" s="112"/>
      <c r="G16" s="112"/>
      <c r="H16" s="121"/>
      <c r="I16" s="113"/>
      <c r="J16" s="113"/>
      <c r="K16" s="113"/>
      <c r="L16" s="113">
        <v>28500</v>
      </c>
      <c r="M16" s="113">
        <v>13000</v>
      </c>
      <c r="N16" s="113"/>
      <c r="O16" s="113"/>
      <c r="P16" s="114">
        <v>1.7</v>
      </c>
      <c r="Q16" s="114">
        <f t="shared" si="1"/>
        <v>22100</v>
      </c>
    </row>
    <row r="17" spans="1:17" x14ac:dyDescent="0.25">
      <c r="A17" s="630"/>
      <c r="B17" s="104">
        <v>6</v>
      </c>
      <c r="C17" s="111" t="s">
        <v>2</v>
      </c>
      <c r="D17" s="120">
        <v>300740</v>
      </c>
      <c r="E17" s="120">
        <v>235020</v>
      </c>
      <c r="F17" s="120"/>
      <c r="G17" s="120"/>
      <c r="H17" s="121">
        <v>64895</v>
      </c>
      <c r="I17" s="113">
        <v>660000</v>
      </c>
      <c r="J17" s="113"/>
      <c r="K17" s="113"/>
      <c r="L17" s="113">
        <v>545000</v>
      </c>
      <c r="M17" s="113">
        <v>478550</v>
      </c>
      <c r="N17" s="113"/>
      <c r="O17" s="113"/>
      <c r="P17" s="114">
        <v>0.7</v>
      </c>
      <c r="Q17" s="114">
        <f t="shared" si="1"/>
        <v>334985</v>
      </c>
    </row>
    <row r="18" spans="1:17" x14ac:dyDescent="0.25">
      <c r="A18" s="630"/>
      <c r="B18" s="104">
        <v>7</v>
      </c>
      <c r="C18" s="111" t="s">
        <v>122</v>
      </c>
      <c r="D18" s="112"/>
      <c r="E18" s="112"/>
      <c r="F18" s="112"/>
      <c r="G18" s="112"/>
      <c r="H18" s="113"/>
      <c r="I18" s="113"/>
      <c r="J18" s="113"/>
      <c r="K18" s="113"/>
      <c r="L18" s="113"/>
      <c r="M18" s="113"/>
      <c r="N18" s="113"/>
      <c r="O18" s="113"/>
      <c r="P18" s="114">
        <v>0.1</v>
      </c>
      <c r="Q18" s="114">
        <f t="shared" si="1"/>
        <v>0</v>
      </c>
    </row>
    <row r="19" spans="1:17" x14ac:dyDescent="0.25">
      <c r="A19" s="630"/>
      <c r="B19" s="104">
        <v>8</v>
      </c>
      <c r="C19" s="111" t="s">
        <v>123</v>
      </c>
      <c r="D19" s="112"/>
      <c r="E19" s="112"/>
      <c r="F19" s="112"/>
      <c r="G19" s="112"/>
      <c r="H19" s="113"/>
      <c r="I19" s="113"/>
      <c r="J19" s="113"/>
      <c r="K19" s="113"/>
      <c r="L19" s="113"/>
      <c r="M19" s="113"/>
      <c r="N19" s="113"/>
      <c r="O19" s="113"/>
      <c r="P19" s="114">
        <v>2</v>
      </c>
      <c r="Q19" s="114">
        <f t="shared" si="1"/>
        <v>0</v>
      </c>
    </row>
    <row r="20" spans="1:17" x14ac:dyDescent="0.25">
      <c r="A20" s="630"/>
      <c r="B20" s="104">
        <v>9</v>
      </c>
      <c r="C20" s="111" t="s">
        <v>124</v>
      </c>
      <c r="D20" s="112"/>
      <c r="E20" s="112"/>
      <c r="F20" s="112"/>
      <c r="G20" s="112"/>
      <c r="H20" s="113"/>
      <c r="I20" s="113"/>
      <c r="J20" s="113"/>
      <c r="K20" s="113"/>
      <c r="L20" s="113"/>
      <c r="M20" s="113"/>
      <c r="N20" s="113"/>
      <c r="O20" s="113"/>
      <c r="P20" s="114">
        <v>7.0000000000000007E-2</v>
      </c>
      <c r="Q20" s="114">
        <f t="shared" si="1"/>
        <v>0</v>
      </c>
    </row>
    <row r="21" spans="1:17" x14ac:dyDescent="0.25">
      <c r="A21" s="630"/>
      <c r="B21" s="116"/>
      <c r="C21" s="117" t="s">
        <v>125</v>
      </c>
      <c r="D21" s="124"/>
      <c r="E21" s="124"/>
      <c r="F21" s="124"/>
      <c r="G21" s="124"/>
      <c r="H21" s="124"/>
      <c r="I21" s="124">
        <v>649080</v>
      </c>
      <c r="J21" s="124"/>
      <c r="K21" s="124"/>
      <c r="L21" s="124"/>
      <c r="M21" s="124"/>
      <c r="N21" s="124"/>
      <c r="O21" s="124"/>
      <c r="P21" s="119"/>
      <c r="Q21" s="125">
        <f>SUM(Q12:Q19)</f>
        <v>891511.20000000007</v>
      </c>
    </row>
    <row r="22" spans="1:17" x14ac:dyDescent="0.25">
      <c r="A22" s="630" t="s">
        <v>126</v>
      </c>
      <c r="B22" s="104">
        <v>1</v>
      </c>
      <c r="C22" s="111" t="s">
        <v>127</v>
      </c>
      <c r="D22" s="112">
        <v>16</v>
      </c>
      <c r="E22" s="112">
        <v>15</v>
      </c>
      <c r="F22" s="112"/>
      <c r="G22" s="112"/>
      <c r="H22" s="113">
        <v>55</v>
      </c>
      <c r="I22" s="113">
        <v>30</v>
      </c>
      <c r="J22" s="113"/>
      <c r="K22" s="113"/>
      <c r="L22" s="113">
        <v>54</v>
      </c>
      <c r="M22" s="113">
        <v>26</v>
      </c>
      <c r="N22" s="113"/>
      <c r="O22" s="113"/>
      <c r="P22" s="114">
        <v>122</v>
      </c>
      <c r="Q22" s="114">
        <f>M22*P22</f>
        <v>3172</v>
      </c>
    </row>
    <row r="23" spans="1:17" x14ac:dyDescent="0.25">
      <c r="A23" s="630"/>
      <c r="B23" s="104">
        <v>2</v>
      </c>
      <c r="C23" s="111" t="s">
        <v>126</v>
      </c>
      <c r="D23" s="112">
        <v>17</v>
      </c>
      <c r="E23" s="112">
        <v>23</v>
      </c>
      <c r="F23" s="112"/>
      <c r="G23" s="112"/>
      <c r="H23" s="113">
        <v>19</v>
      </c>
      <c r="I23" s="113">
        <v>59</v>
      </c>
      <c r="J23" s="113"/>
      <c r="K23" s="113"/>
      <c r="L23" s="113">
        <v>5</v>
      </c>
      <c r="M23" s="113">
        <v>26</v>
      </c>
      <c r="N23" s="113"/>
      <c r="O23" s="113"/>
      <c r="P23" s="114">
        <v>100</v>
      </c>
      <c r="Q23" s="114">
        <f t="shared" ref="Q23:Q26" si="2">M23*P23</f>
        <v>2600</v>
      </c>
    </row>
    <row r="24" spans="1:17" x14ac:dyDescent="0.25">
      <c r="A24" s="630"/>
      <c r="B24" s="104">
        <v>3</v>
      </c>
      <c r="C24" s="111" t="s">
        <v>5</v>
      </c>
      <c r="D24" s="112">
        <v>191</v>
      </c>
      <c r="E24" s="112">
        <v>78</v>
      </c>
      <c r="F24" s="112"/>
      <c r="G24" s="112"/>
      <c r="H24" s="113">
        <v>40</v>
      </c>
      <c r="I24" s="113"/>
      <c r="J24" s="113"/>
      <c r="K24" s="113"/>
      <c r="L24" s="113">
        <v>1</v>
      </c>
      <c r="M24" s="113">
        <v>276</v>
      </c>
      <c r="N24" s="113"/>
      <c r="O24" s="113"/>
      <c r="P24" s="114">
        <v>32.5</v>
      </c>
      <c r="Q24" s="114">
        <f t="shared" si="2"/>
        <v>8970</v>
      </c>
    </row>
    <row r="25" spans="1:17" x14ac:dyDescent="0.25">
      <c r="A25" s="630"/>
      <c r="B25" s="104">
        <v>4</v>
      </c>
      <c r="C25" s="111" t="s">
        <v>128</v>
      </c>
      <c r="D25" s="112">
        <v>27</v>
      </c>
      <c r="E25" s="112">
        <v>14</v>
      </c>
      <c r="F25" s="112"/>
      <c r="G25" s="112"/>
      <c r="H25" s="113">
        <v>36</v>
      </c>
      <c r="I25" s="113">
        <v>25</v>
      </c>
      <c r="J25" s="113"/>
      <c r="K25" s="113"/>
      <c r="L25" s="113">
        <v>46</v>
      </c>
      <c r="M25" s="113">
        <v>15</v>
      </c>
      <c r="N25" s="113"/>
      <c r="O25" s="113"/>
      <c r="P25" s="114">
        <v>330</v>
      </c>
      <c r="Q25" s="114">
        <f t="shared" si="2"/>
        <v>4950</v>
      </c>
    </row>
    <row r="26" spans="1:17" x14ac:dyDescent="0.25">
      <c r="A26" s="630"/>
      <c r="B26" s="104">
        <v>5</v>
      </c>
      <c r="C26" s="111" t="s">
        <v>461</v>
      </c>
      <c r="D26" s="112"/>
      <c r="E26" s="112">
        <v>56</v>
      </c>
      <c r="F26" s="112"/>
      <c r="G26" s="112"/>
      <c r="H26" s="113">
        <v>0</v>
      </c>
      <c r="I26" s="113">
        <v>38</v>
      </c>
      <c r="J26" s="113"/>
      <c r="K26" s="113"/>
      <c r="L26" s="113">
        <v>80</v>
      </c>
      <c r="M26" s="113">
        <v>44</v>
      </c>
      <c r="N26" s="113"/>
      <c r="O26" s="113"/>
      <c r="P26" s="114">
        <v>78.75</v>
      </c>
      <c r="Q26" s="114">
        <f t="shared" si="2"/>
        <v>3465</v>
      </c>
    </row>
    <row r="27" spans="1:17" x14ac:dyDescent="0.25">
      <c r="A27" s="630"/>
      <c r="B27" s="116"/>
      <c r="C27" s="117" t="s">
        <v>129</v>
      </c>
      <c r="D27" s="118"/>
      <c r="E27" s="118"/>
      <c r="F27" s="118"/>
      <c r="G27" s="118"/>
      <c r="H27" s="118"/>
      <c r="I27" s="118">
        <v>15825</v>
      </c>
      <c r="J27" s="118"/>
      <c r="K27" s="118"/>
      <c r="L27" s="118"/>
      <c r="M27" s="118"/>
      <c r="N27" s="118"/>
      <c r="O27" s="118"/>
      <c r="P27" s="126" t="s">
        <v>37</v>
      </c>
      <c r="Q27" s="119">
        <f>Q22+Q23+Q25</f>
        <v>10722</v>
      </c>
    </row>
    <row r="28" spans="1:17" x14ac:dyDescent="0.25">
      <c r="A28" s="631"/>
      <c r="B28" s="104">
        <v>6</v>
      </c>
      <c r="C28" s="111" t="s">
        <v>130</v>
      </c>
      <c r="D28" s="112">
        <v>100</v>
      </c>
      <c r="E28" s="112">
        <v>100</v>
      </c>
      <c r="F28" s="112"/>
      <c r="G28" s="112"/>
      <c r="H28" s="113">
        <v>80</v>
      </c>
      <c r="I28" s="113">
        <v>80</v>
      </c>
      <c r="J28" s="113"/>
      <c r="K28" s="113"/>
      <c r="L28" s="113">
        <v>191</v>
      </c>
      <c r="M28" s="113">
        <v>100</v>
      </c>
      <c r="N28" s="113"/>
      <c r="O28" s="113"/>
      <c r="P28" s="114">
        <v>60</v>
      </c>
      <c r="Q28" s="114">
        <f>M28*P28</f>
        <v>6000</v>
      </c>
    </row>
    <row r="29" spans="1:17" x14ac:dyDescent="0.25">
      <c r="A29" s="631"/>
      <c r="B29" s="104">
        <v>7</v>
      </c>
      <c r="C29" s="111" t="s">
        <v>131</v>
      </c>
      <c r="D29" s="112">
        <v>100</v>
      </c>
      <c r="E29" s="112">
        <v>100</v>
      </c>
      <c r="F29" s="112"/>
      <c r="G29" s="112"/>
      <c r="H29" s="113">
        <v>80</v>
      </c>
      <c r="I29" s="113">
        <v>80</v>
      </c>
      <c r="J29" s="113"/>
      <c r="K29" s="113"/>
      <c r="L29" s="113">
        <v>1000</v>
      </c>
      <c r="M29" s="113">
        <v>430</v>
      </c>
      <c r="N29" s="113"/>
      <c r="O29" s="113"/>
      <c r="P29" s="114">
        <v>24</v>
      </c>
      <c r="Q29" s="114">
        <f t="shared" ref="Q29:Q33" si="3">M29*P29</f>
        <v>10320</v>
      </c>
    </row>
    <row r="30" spans="1:17" x14ac:dyDescent="0.25">
      <c r="A30" s="632"/>
      <c r="B30" s="104">
        <v>8</v>
      </c>
      <c r="C30" s="111" t="s">
        <v>132</v>
      </c>
      <c r="D30" s="112">
        <v>4</v>
      </c>
      <c r="E30" s="112">
        <v>8</v>
      </c>
      <c r="F30" s="112"/>
      <c r="G30" s="112"/>
      <c r="H30" s="113">
        <v>10</v>
      </c>
      <c r="I30" s="113">
        <v>4</v>
      </c>
      <c r="J30" s="113"/>
      <c r="K30" s="113"/>
      <c r="L30" s="113">
        <v>21</v>
      </c>
      <c r="M30" s="113">
        <v>14</v>
      </c>
      <c r="N30" s="113"/>
      <c r="O30" s="113"/>
      <c r="P30" s="114">
        <v>80</v>
      </c>
      <c r="Q30" s="114">
        <f t="shared" si="3"/>
        <v>1120</v>
      </c>
    </row>
    <row r="31" spans="1:17" x14ac:dyDescent="0.25">
      <c r="A31" s="632"/>
      <c r="B31" s="104">
        <v>9</v>
      </c>
      <c r="C31" s="111" t="s">
        <v>133</v>
      </c>
      <c r="D31" s="112">
        <v>13</v>
      </c>
      <c r="E31" s="112">
        <v>11</v>
      </c>
      <c r="F31" s="112"/>
      <c r="G31" s="112"/>
      <c r="H31" s="113">
        <v>5</v>
      </c>
      <c r="I31" s="113">
        <v>22</v>
      </c>
      <c r="J31" s="113"/>
      <c r="K31" s="113"/>
      <c r="L31" s="113">
        <v>15</v>
      </c>
      <c r="M31" s="113">
        <v>5</v>
      </c>
      <c r="N31" s="113"/>
      <c r="O31" s="113"/>
      <c r="P31" s="114">
        <v>230</v>
      </c>
      <c r="Q31" s="114">
        <f t="shared" si="3"/>
        <v>1150</v>
      </c>
    </row>
    <row r="32" spans="1:17" x14ac:dyDescent="0.25">
      <c r="A32" s="632"/>
      <c r="B32" s="104">
        <v>10</v>
      </c>
      <c r="C32" s="111" t="s">
        <v>134</v>
      </c>
      <c r="D32" s="112">
        <v>37</v>
      </c>
      <c r="E32" s="112">
        <v>29</v>
      </c>
      <c r="F32" s="112"/>
      <c r="G32" s="112"/>
      <c r="H32" s="113">
        <v>15</v>
      </c>
      <c r="I32" s="113">
        <v>32</v>
      </c>
      <c r="J32" s="113"/>
      <c r="K32" s="113"/>
      <c r="L32" s="113"/>
      <c r="M32" s="113">
        <v>33</v>
      </c>
      <c r="N32" s="113"/>
      <c r="O32" s="113"/>
      <c r="P32" s="114">
        <v>240</v>
      </c>
      <c r="Q32" s="114">
        <f t="shared" si="3"/>
        <v>7920</v>
      </c>
    </row>
    <row r="33" spans="1:17" x14ac:dyDescent="0.25">
      <c r="A33" s="632"/>
      <c r="B33" s="104">
        <v>11</v>
      </c>
      <c r="C33" s="111" t="s">
        <v>542</v>
      </c>
      <c r="D33" s="112"/>
      <c r="E33" s="112"/>
      <c r="F33" s="112"/>
      <c r="G33" s="112"/>
      <c r="H33" s="113"/>
      <c r="I33" s="113"/>
      <c r="J33" s="113"/>
      <c r="K33" s="113"/>
      <c r="L33" s="113">
        <v>2000</v>
      </c>
      <c r="M33" s="113">
        <v>3100</v>
      </c>
      <c r="N33" s="113"/>
      <c r="O33" s="113"/>
      <c r="P33" s="114">
        <v>4.5</v>
      </c>
      <c r="Q33" s="114">
        <f t="shared" si="3"/>
        <v>13950</v>
      </c>
    </row>
    <row r="34" spans="1:17" x14ac:dyDescent="0.25">
      <c r="A34" s="633"/>
      <c r="B34" s="116"/>
      <c r="C34" s="117" t="s">
        <v>135</v>
      </c>
      <c r="D34" s="118"/>
      <c r="E34" s="118"/>
      <c r="F34" s="118"/>
      <c r="G34" s="118"/>
      <c r="H34" s="118"/>
      <c r="I34" s="118">
        <v>15760</v>
      </c>
      <c r="J34" s="118"/>
      <c r="K34" s="118"/>
      <c r="L34" s="118"/>
      <c r="M34" s="118"/>
      <c r="N34" s="118"/>
      <c r="O34" s="118"/>
      <c r="P34" s="126"/>
      <c r="Q34" s="119">
        <f>SUM(Q28:Q33)</f>
        <v>40460</v>
      </c>
    </row>
    <row r="35" spans="1:17" x14ac:dyDescent="0.25">
      <c r="A35" s="369"/>
      <c r="B35" s="127"/>
      <c r="C35" s="128" t="s">
        <v>270</v>
      </c>
      <c r="D35" s="129">
        <v>801958</v>
      </c>
      <c r="E35" s="129"/>
      <c r="F35" s="129"/>
      <c r="G35" s="129"/>
      <c r="H35" s="129">
        <v>424683</v>
      </c>
      <c r="I35" s="129">
        <v>830479</v>
      </c>
      <c r="J35" s="129"/>
      <c r="K35" s="129"/>
      <c r="L35" s="129"/>
      <c r="M35" s="129"/>
      <c r="N35" s="129"/>
      <c r="O35" s="129"/>
      <c r="P35" s="130"/>
      <c r="Q35" s="110">
        <f>Q11+Q21+Q27+Q34</f>
        <v>1456349.4000000001</v>
      </c>
    </row>
  </sheetData>
  <mergeCells count="4">
    <mergeCell ref="A3:A11"/>
    <mergeCell ref="A12:A21"/>
    <mergeCell ref="A22:A27"/>
    <mergeCell ref="A28:A34"/>
  </mergeCells>
  <pageMargins left="0.18" right="0.21" top="0.4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3"/>
  <sheetViews>
    <sheetView topLeftCell="B64" workbookViewId="0">
      <selection activeCell="T77" sqref="T77"/>
    </sheetView>
  </sheetViews>
  <sheetFormatPr defaultRowHeight="15" x14ac:dyDescent="0.25"/>
  <cols>
    <col min="1" max="1" width="1" hidden="1" customWidth="1"/>
    <col min="2" max="2" width="5.85546875" customWidth="1"/>
    <col min="3" max="4" width="3" customWidth="1"/>
    <col min="5" max="5" width="3.7109375" customWidth="1"/>
    <col min="6" max="6" width="7.85546875" bestFit="1" customWidth="1"/>
    <col min="7" max="7" width="7.85546875" customWidth="1"/>
    <col min="8" max="8" width="6" customWidth="1"/>
    <col min="9" max="9" width="9.85546875" customWidth="1"/>
    <col min="10" max="10" width="6" customWidth="1"/>
    <col min="11" max="11" width="5.42578125" customWidth="1"/>
    <col min="12" max="12" width="7.85546875" style="245" customWidth="1"/>
    <col min="13" max="13" width="10.28515625" customWidth="1"/>
    <col min="14" max="14" width="8.7109375" customWidth="1"/>
    <col min="15" max="15" width="13.5703125" style="338" customWidth="1"/>
  </cols>
  <sheetData>
    <row r="1" spans="1:17" ht="15.75" x14ac:dyDescent="0.25">
      <c r="A1" s="187"/>
      <c r="B1" s="187" t="s">
        <v>160</v>
      </c>
      <c r="C1" s="187"/>
      <c r="D1" s="187"/>
      <c r="E1" s="187"/>
      <c r="F1" s="187"/>
      <c r="G1" s="187"/>
      <c r="H1" s="187"/>
      <c r="I1" s="187"/>
      <c r="J1" s="187"/>
      <c r="K1" s="187"/>
      <c r="L1" s="244"/>
      <c r="M1" s="187"/>
      <c r="N1" s="187"/>
      <c r="O1" s="326"/>
    </row>
    <row r="2" spans="1:17" x14ac:dyDescent="0.25">
      <c r="A2" s="188" t="s">
        <v>136</v>
      </c>
      <c r="B2" s="189" t="s">
        <v>137</v>
      </c>
      <c r="C2" s="190" t="s">
        <v>138</v>
      </c>
      <c r="D2" s="190" t="s">
        <v>139</v>
      </c>
      <c r="E2" s="191" t="s">
        <v>140</v>
      </c>
      <c r="F2" s="192" t="s">
        <v>141</v>
      </c>
      <c r="G2" s="193" t="s">
        <v>142</v>
      </c>
      <c r="H2" s="193" t="s">
        <v>111</v>
      </c>
      <c r="I2" s="193" t="s">
        <v>64</v>
      </c>
      <c r="J2" s="194" t="s">
        <v>143</v>
      </c>
      <c r="K2" s="195" t="s">
        <v>144</v>
      </c>
      <c r="L2" s="193" t="s">
        <v>145</v>
      </c>
      <c r="M2" s="193" t="s">
        <v>146</v>
      </c>
      <c r="N2" s="196" t="s">
        <v>65</v>
      </c>
      <c r="O2" s="327"/>
    </row>
    <row r="3" spans="1:17" x14ac:dyDescent="0.25">
      <c r="A3" s="181"/>
      <c r="B3" s="182">
        <v>42542</v>
      </c>
      <c r="C3" s="183" t="s">
        <v>148</v>
      </c>
      <c r="D3" s="183" t="s">
        <v>147</v>
      </c>
      <c r="E3" s="184">
        <v>1</v>
      </c>
      <c r="F3" s="113">
        <v>141</v>
      </c>
      <c r="G3" s="156">
        <f>F3*0.98</f>
        <v>138.18</v>
      </c>
      <c r="H3" s="156">
        <v>22.75</v>
      </c>
      <c r="I3" s="156">
        <f>G3*H3</f>
        <v>3143.5950000000003</v>
      </c>
      <c r="J3" s="184">
        <v>103</v>
      </c>
      <c r="K3" s="185">
        <v>80</v>
      </c>
      <c r="L3" s="156"/>
      <c r="M3" s="186">
        <f t="shared" ref="M3:M22" si="0">I3-J3-K3+L3</f>
        <v>2960.5950000000003</v>
      </c>
      <c r="N3" s="143">
        <f>SUM(N2:N2)</f>
        <v>0</v>
      </c>
      <c r="O3" s="328"/>
    </row>
    <row r="4" spans="1:17" x14ac:dyDescent="0.25">
      <c r="A4" s="181"/>
      <c r="B4" s="182">
        <v>43005</v>
      </c>
      <c r="C4" s="183" t="s">
        <v>148</v>
      </c>
      <c r="D4" s="183" t="s">
        <v>155</v>
      </c>
      <c r="E4" s="184">
        <v>3</v>
      </c>
      <c r="F4" s="113">
        <v>759</v>
      </c>
      <c r="G4" s="156">
        <f>F4*0.98</f>
        <v>743.81999999999994</v>
      </c>
      <c r="H4" s="156">
        <v>26</v>
      </c>
      <c r="I4" s="156">
        <f>G4*H4</f>
        <v>19339.32</v>
      </c>
      <c r="J4" s="184"/>
      <c r="K4" s="185"/>
      <c r="L4" s="156"/>
      <c r="M4" s="186">
        <f t="shared" si="0"/>
        <v>19339.32</v>
      </c>
      <c r="N4" s="143" t="s">
        <v>201</v>
      </c>
      <c r="O4" s="328"/>
    </row>
    <row r="5" spans="1:17" x14ac:dyDescent="0.25">
      <c r="A5" s="181"/>
      <c r="B5" s="182">
        <v>42644</v>
      </c>
      <c r="C5" s="183" t="s">
        <v>164</v>
      </c>
      <c r="D5" s="175" t="s">
        <v>150</v>
      </c>
      <c r="E5" s="257">
        <v>15</v>
      </c>
      <c r="F5" s="113">
        <v>3931</v>
      </c>
      <c r="G5" s="156">
        <f>F5*0.98</f>
        <v>3852.38</v>
      </c>
      <c r="H5" s="156">
        <v>26</v>
      </c>
      <c r="I5" s="156">
        <f t="shared" ref="I5:I22" si="1">G5*H5</f>
        <v>100161.88</v>
      </c>
      <c r="J5" s="184"/>
      <c r="K5" s="185">
        <v>140</v>
      </c>
      <c r="L5" s="156"/>
      <c r="M5" s="186">
        <f t="shared" si="0"/>
        <v>100021.88</v>
      </c>
      <c r="N5" s="197" t="s">
        <v>165</v>
      </c>
      <c r="O5" s="328"/>
    </row>
    <row r="6" spans="1:17" x14ac:dyDescent="0.25">
      <c r="A6" s="181"/>
      <c r="B6" s="182">
        <v>42652</v>
      </c>
      <c r="C6" s="183" t="s">
        <v>166</v>
      </c>
      <c r="D6" s="175" t="s">
        <v>150</v>
      </c>
      <c r="E6" s="257">
        <v>40</v>
      </c>
      <c r="F6" s="113">
        <v>10099.41</v>
      </c>
      <c r="G6" s="156">
        <f>F6*0.98</f>
        <v>9897.4218000000001</v>
      </c>
      <c r="H6" s="156">
        <v>25.75</v>
      </c>
      <c r="I6" s="156">
        <f t="shared" si="1"/>
        <v>254858.61134999999</v>
      </c>
      <c r="J6" s="184"/>
      <c r="K6" s="185"/>
      <c r="L6" s="156">
        <f t="shared" ref="L6:L19" si="2">I6*0.01</f>
        <v>2548.5861135</v>
      </c>
      <c r="M6" s="186">
        <f t="shared" si="0"/>
        <v>257407.19746349999</v>
      </c>
      <c r="N6" s="197"/>
      <c r="O6" s="328"/>
      <c r="Q6" t="s">
        <v>37</v>
      </c>
    </row>
    <row r="7" spans="1:17" x14ac:dyDescent="0.25">
      <c r="A7" s="181"/>
      <c r="B7" s="182">
        <v>42669</v>
      </c>
      <c r="C7" s="183" t="s">
        <v>166</v>
      </c>
      <c r="D7" s="175" t="s">
        <v>150</v>
      </c>
      <c r="E7" s="257">
        <v>40</v>
      </c>
      <c r="F7" s="113">
        <v>9708.48</v>
      </c>
      <c r="G7" s="156">
        <f t="shared" ref="G7:G12" si="3">F7*0.98</f>
        <v>9514.3104000000003</v>
      </c>
      <c r="H7" s="156">
        <v>25.25</v>
      </c>
      <c r="I7" s="156">
        <f t="shared" si="1"/>
        <v>240236.3376</v>
      </c>
      <c r="J7" s="184"/>
      <c r="K7" s="185"/>
      <c r="L7" s="156">
        <f t="shared" si="2"/>
        <v>2402.3633760000002</v>
      </c>
      <c r="M7" s="186">
        <f t="shared" si="0"/>
        <v>242638.70097599999</v>
      </c>
      <c r="N7" s="197"/>
      <c r="O7" s="328"/>
    </row>
    <row r="8" spans="1:17" x14ac:dyDescent="0.25">
      <c r="A8" s="181"/>
      <c r="B8" s="182">
        <v>42644</v>
      </c>
      <c r="C8" s="183" t="s">
        <v>148</v>
      </c>
      <c r="D8" s="175" t="s">
        <v>150</v>
      </c>
      <c r="E8" s="257">
        <v>8</v>
      </c>
      <c r="F8" s="113">
        <v>2020</v>
      </c>
      <c r="G8" s="156">
        <f t="shared" si="3"/>
        <v>1979.6</v>
      </c>
      <c r="H8" s="156">
        <v>26</v>
      </c>
      <c r="I8" s="156">
        <f t="shared" si="1"/>
        <v>51469.599999999999</v>
      </c>
      <c r="J8" s="184"/>
      <c r="K8" s="185">
        <v>81</v>
      </c>
      <c r="L8" s="156">
        <f t="shared" si="2"/>
        <v>514.69600000000003</v>
      </c>
      <c r="M8" s="186">
        <f t="shared" si="0"/>
        <v>51903.296000000002</v>
      </c>
      <c r="N8" s="197"/>
      <c r="O8" s="328"/>
    </row>
    <row r="9" spans="1:17" x14ac:dyDescent="0.25">
      <c r="A9" s="181"/>
      <c r="B9" s="182">
        <v>42700</v>
      </c>
      <c r="C9" s="183" t="s">
        <v>166</v>
      </c>
      <c r="D9" s="175" t="s">
        <v>150</v>
      </c>
      <c r="E9" s="257">
        <v>45</v>
      </c>
      <c r="F9" s="113">
        <v>11910.85</v>
      </c>
      <c r="G9" s="156">
        <v>11792.93</v>
      </c>
      <c r="H9" s="156">
        <v>24.5</v>
      </c>
      <c r="I9" s="156">
        <f t="shared" si="1"/>
        <v>288926.78500000003</v>
      </c>
      <c r="J9" s="184"/>
      <c r="K9" s="185"/>
      <c r="L9" s="156">
        <f t="shared" si="2"/>
        <v>2889.2678500000002</v>
      </c>
      <c r="M9" s="186">
        <f t="shared" si="0"/>
        <v>291816.05285000004</v>
      </c>
      <c r="N9" s="197"/>
      <c r="O9" s="328"/>
    </row>
    <row r="10" spans="1:17" x14ac:dyDescent="0.25">
      <c r="A10" s="285"/>
      <c r="B10" s="182">
        <v>42706</v>
      </c>
      <c r="C10" s="183" t="s">
        <v>148</v>
      </c>
      <c r="D10" s="175" t="s">
        <v>150</v>
      </c>
      <c r="E10" s="257">
        <v>40</v>
      </c>
      <c r="F10" s="121">
        <v>10129.77</v>
      </c>
      <c r="G10" s="233">
        <f>F10</f>
        <v>10129.77</v>
      </c>
      <c r="H10" s="156">
        <v>24.7</v>
      </c>
      <c r="I10" s="156">
        <f t="shared" si="1"/>
        <v>250205.31900000002</v>
      </c>
      <c r="J10" s="184"/>
      <c r="K10" s="185"/>
      <c r="L10" s="156">
        <f t="shared" si="2"/>
        <v>2502.0531900000001</v>
      </c>
      <c r="M10" s="186">
        <f t="shared" si="0"/>
        <v>252707.37219000002</v>
      </c>
      <c r="N10" s="354">
        <v>252707</v>
      </c>
      <c r="O10" s="355" t="s">
        <v>167</v>
      </c>
    </row>
    <row r="11" spans="1:17" ht="15.75" thickBot="1" x14ac:dyDescent="0.3">
      <c r="A11" s="347"/>
      <c r="B11" s="158">
        <v>42729</v>
      </c>
      <c r="C11" s="157" t="s">
        <v>148</v>
      </c>
      <c r="D11" s="348" t="s">
        <v>150</v>
      </c>
      <c r="E11" s="349">
        <v>1</v>
      </c>
      <c r="F11" s="350">
        <v>229</v>
      </c>
      <c r="G11" s="351">
        <f>F11</f>
        <v>229</v>
      </c>
      <c r="H11" s="161">
        <v>24</v>
      </c>
      <c r="I11" s="161">
        <f t="shared" si="1"/>
        <v>5496</v>
      </c>
      <c r="J11" s="159"/>
      <c r="K11" s="162"/>
      <c r="L11" s="161"/>
      <c r="M11" s="163">
        <f t="shared" si="0"/>
        <v>5496</v>
      </c>
      <c r="N11" s="352"/>
      <c r="O11" s="353" t="s">
        <v>202</v>
      </c>
    </row>
    <row r="12" spans="1:17" ht="15.75" thickBot="1" x14ac:dyDescent="0.3">
      <c r="A12" s="275"/>
      <c r="B12" s="276">
        <v>42732</v>
      </c>
      <c r="C12" s="277" t="s">
        <v>148</v>
      </c>
      <c r="D12" s="310" t="s">
        <v>150</v>
      </c>
      <c r="E12" s="303">
        <v>20</v>
      </c>
      <c r="F12" s="279">
        <v>5219.5</v>
      </c>
      <c r="G12" s="280">
        <f t="shared" si="3"/>
        <v>5115.1099999999997</v>
      </c>
      <c r="H12" s="280">
        <v>25.1</v>
      </c>
      <c r="I12" s="280">
        <f t="shared" si="1"/>
        <v>128389.261</v>
      </c>
      <c r="J12" s="278"/>
      <c r="K12" s="281"/>
      <c r="L12" s="280">
        <f t="shared" si="2"/>
        <v>1283.8926100000001</v>
      </c>
      <c r="M12" s="282">
        <f t="shared" si="0"/>
        <v>129673.15360999999</v>
      </c>
      <c r="N12" s="309">
        <v>129673</v>
      </c>
      <c r="O12" s="330" t="s">
        <v>168</v>
      </c>
    </row>
    <row r="13" spans="1:17" ht="15.75" thickBot="1" x14ac:dyDescent="0.3">
      <c r="A13" s="300"/>
      <c r="B13" s="301">
        <v>42738</v>
      </c>
      <c r="C13" s="302" t="s">
        <v>149</v>
      </c>
      <c r="D13" s="302" t="s">
        <v>150</v>
      </c>
      <c r="E13" s="303">
        <v>26</v>
      </c>
      <c r="F13" s="304">
        <v>6533.17</v>
      </c>
      <c r="G13" s="305">
        <f>F13*1</f>
        <v>6533.17</v>
      </c>
      <c r="H13" s="305">
        <v>25.1</v>
      </c>
      <c r="I13" s="305">
        <f t="shared" si="1"/>
        <v>163982.56700000001</v>
      </c>
      <c r="J13" s="306"/>
      <c r="K13" s="307"/>
      <c r="L13" s="305">
        <f t="shared" si="2"/>
        <v>1639.8256700000002</v>
      </c>
      <c r="M13" s="308">
        <f t="shared" si="0"/>
        <v>165622.39267</v>
      </c>
      <c r="N13" s="309" t="s">
        <v>151</v>
      </c>
      <c r="O13" s="330"/>
    </row>
    <row r="14" spans="1:17" x14ac:dyDescent="0.25">
      <c r="A14" s="291"/>
      <c r="B14" s="292">
        <v>42758</v>
      </c>
      <c r="C14" s="293" t="s">
        <v>155</v>
      </c>
      <c r="D14" s="293" t="s">
        <v>150</v>
      </c>
      <c r="E14" s="294">
        <v>1</v>
      </c>
      <c r="F14" s="295">
        <v>142</v>
      </c>
      <c r="G14" s="296">
        <f>F14*0.97</f>
        <v>137.74</v>
      </c>
      <c r="H14" s="296">
        <v>16</v>
      </c>
      <c r="I14" s="296">
        <f t="shared" si="1"/>
        <v>2203.84</v>
      </c>
      <c r="J14" s="297">
        <v>143</v>
      </c>
      <c r="K14" s="298">
        <v>100</v>
      </c>
      <c r="L14" s="296">
        <f t="shared" si="2"/>
        <v>22.038400000000003</v>
      </c>
      <c r="M14" s="299">
        <f t="shared" si="0"/>
        <v>1982.8784000000001</v>
      </c>
      <c r="N14" s="243"/>
      <c r="O14" s="331"/>
    </row>
    <row r="15" spans="1:17" ht="15.75" thickBot="1" x14ac:dyDescent="0.3">
      <c r="A15" s="199"/>
      <c r="B15" s="200">
        <v>42742</v>
      </c>
      <c r="C15" s="201" t="s">
        <v>148</v>
      </c>
      <c r="D15" s="201" t="s">
        <v>150</v>
      </c>
      <c r="E15" s="286">
        <v>1</v>
      </c>
      <c r="F15" s="203">
        <v>224</v>
      </c>
      <c r="G15" s="205">
        <f t="shared" ref="G15" si="4">F15*0.97</f>
        <v>217.28</v>
      </c>
      <c r="H15" s="205">
        <v>24</v>
      </c>
      <c r="I15" s="205">
        <f t="shared" si="1"/>
        <v>5214.72</v>
      </c>
      <c r="J15" s="202"/>
      <c r="K15" s="206"/>
      <c r="L15" s="205"/>
      <c r="M15" s="193">
        <f t="shared" si="0"/>
        <v>5214.72</v>
      </c>
      <c r="N15" s="290"/>
      <c r="O15" s="329" t="s">
        <v>173</v>
      </c>
    </row>
    <row r="16" spans="1:17" x14ac:dyDescent="0.25">
      <c r="A16" s="319"/>
      <c r="B16" s="320">
        <v>42779</v>
      </c>
      <c r="C16" s="321" t="s">
        <v>149</v>
      </c>
      <c r="D16" s="321" t="s">
        <v>150</v>
      </c>
      <c r="E16" s="246">
        <v>42</v>
      </c>
      <c r="F16" s="322">
        <v>10447.15</v>
      </c>
      <c r="G16" s="247">
        <f>F16*0.98</f>
        <v>10238.207</v>
      </c>
      <c r="H16" s="247">
        <v>25</v>
      </c>
      <c r="I16" s="247">
        <f t="shared" si="1"/>
        <v>255955.17500000002</v>
      </c>
      <c r="J16" s="246"/>
      <c r="K16" s="323"/>
      <c r="L16" s="247">
        <f t="shared" si="2"/>
        <v>2559.5517500000001</v>
      </c>
      <c r="M16" s="324">
        <f t="shared" si="0"/>
        <v>258514.72675000003</v>
      </c>
      <c r="N16" s="325">
        <f>M16+M17</f>
        <v>348833.97675000003</v>
      </c>
      <c r="O16" s="332" t="s">
        <v>194</v>
      </c>
    </row>
    <row r="17" spans="1:16" ht="15.75" thickBot="1" x14ac:dyDescent="0.3">
      <c r="A17" s="207"/>
      <c r="B17" s="208">
        <v>42775</v>
      </c>
      <c r="C17" s="209" t="s">
        <v>148</v>
      </c>
      <c r="D17" s="209" t="s">
        <v>150</v>
      </c>
      <c r="E17" s="210">
        <v>14</v>
      </c>
      <c r="F17" s="211">
        <v>3650</v>
      </c>
      <c r="G17" s="212">
        <f>F17*0.98</f>
        <v>3577</v>
      </c>
      <c r="H17" s="212">
        <v>25</v>
      </c>
      <c r="I17" s="212">
        <f t="shared" si="1"/>
        <v>89425</v>
      </c>
      <c r="J17" s="210"/>
      <c r="K17" s="213"/>
      <c r="L17" s="212">
        <f t="shared" si="2"/>
        <v>894.25</v>
      </c>
      <c r="M17" s="214">
        <f t="shared" si="0"/>
        <v>90319.25</v>
      </c>
      <c r="N17" s="198"/>
      <c r="O17" s="333"/>
    </row>
    <row r="18" spans="1:16" ht="15.75" thickBot="1" x14ac:dyDescent="0.3">
      <c r="A18" s="300"/>
      <c r="B18" s="301">
        <v>42782</v>
      </c>
      <c r="C18" s="302" t="s">
        <v>148</v>
      </c>
      <c r="D18" s="302" t="s">
        <v>150</v>
      </c>
      <c r="E18" s="306">
        <v>1</v>
      </c>
      <c r="F18" s="304">
        <v>266</v>
      </c>
      <c r="G18" s="305">
        <f>F18*0.98</f>
        <v>260.68</v>
      </c>
      <c r="H18" s="305">
        <v>24.8</v>
      </c>
      <c r="I18" s="305">
        <f>G18*H18</f>
        <v>6464.8640000000005</v>
      </c>
      <c r="J18" s="306"/>
      <c r="K18" s="307">
        <v>100</v>
      </c>
      <c r="L18" s="305">
        <f>I18*0.01</f>
        <v>64.64864</v>
      </c>
      <c r="M18" s="308">
        <f>I18-J18-K18+L18</f>
        <v>6429.5126400000008</v>
      </c>
      <c r="N18" s="309">
        <v>6429</v>
      </c>
      <c r="O18" s="330" t="s">
        <v>188</v>
      </c>
    </row>
    <row r="19" spans="1:16" x14ac:dyDescent="0.25">
      <c r="A19" s="291"/>
      <c r="B19" s="292"/>
      <c r="C19" s="293"/>
      <c r="D19" s="293"/>
      <c r="E19" s="297"/>
      <c r="F19" s="295"/>
      <c r="G19" s="296">
        <f>F19*0.97</f>
        <v>0</v>
      </c>
      <c r="H19" s="296"/>
      <c r="I19" s="296">
        <f t="shared" si="1"/>
        <v>0</v>
      </c>
      <c r="J19" s="297"/>
      <c r="K19" s="298"/>
      <c r="L19" s="296">
        <f t="shared" si="2"/>
        <v>0</v>
      </c>
      <c r="M19" s="299">
        <f t="shared" si="0"/>
        <v>0</v>
      </c>
      <c r="N19" s="243"/>
      <c r="O19" s="331"/>
    </row>
    <row r="20" spans="1:16" x14ac:dyDescent="0.25">
      <c r="A20" s="199"/>
      <c r="B20" s="200"/>
      <c r="C20" s="201"/>
      <c r="D20" s="201"/>
      <c r="E20" s="202"/>
      <c r="F20" s="203"/>
      <c r="G20" s="205"/>
      <c r="H20" s="205"/>
      <c r="I20" s="205"/>
      <c r="J20" s="202"/>
      <c r="K20" s="206"/>
      <c r="L20" s="205"/>
      <c r="M20" s="193"/>
      <c r="N20" s="290"/>
      <c r="O20" s="329"/>
    </row>
    <row r="21" spans="1:16" x14ac:dyDescent="0.25">
      <c r="A21" s="199"/>
      <c r="B21" s="200"/>
      <c r="C21" s="201"/>
      <c r="D21" s="201"/>
      <c r="E21" s="202"/>
      <c r="F21" s="203"/>
      <c r="G21" s="205"/>
      <c r="H21" s="205"/>
      <c r="I21" s="205"/>
      <c r="J21" s="202"/>
      <c r="K21" s="206"/>
      <c r="L21" s="205"/>
      <c r="M21" s="193"/>
      <c r="N21" s="290"/>
      <c r="O21" s="329"/>
    </row>
    <row r="22" spans="1:16" ht="15.75" thickBot="1" x14ac:dyDescent="0.3">
      <c r="A22" s="207"/>
      <c r="B22" s="208"/>
      <c r="C22" s="209"/>
      <c r="D22" s="209"/>
      <c r="E22" s="210"/>
      <c r="F22" s="211"/>
      <c r="G22" s="212">
        <f>F22*0.97</f>
        <v>0</v>
      </c>
      <c r="H22" s="212"/>
      <c r="I22" s="212">
        <f t="shared" si="1"/>
        <v>0</v>
      </c>
      <c r="J22" s="210"/>
      <c r="K22" s="213"/>
      <c r="L22" s="212"/>
      <c r="M22" s="214">
        <f t="shared" si="0"/>
        <v>0</v>
      </c>
      <c r="N22" s="198"/>
      <c r="O22" s="333"/>
    </row>
    <row r="23" spans="1:16" x14ac:dyDescent="0.25">
      <c r="A23" s="246"/>
      <c r="B23" s="246"/>
      <c r="C23" s="246"/>
      <c r="D23" s="246"/>
      <c r="E23" s="246">
        <f t="shared" ref="E23:O23" si="5">SUM(E3:E22)</f>
        <v>298</v>
      </c>
      <c r="F23" s="247">
        <f t="shared" si="5"/>
        <v>75410.329999999987</v>
      </c>
      <c r="G23" s="247">
        <f t="shared" si="5"/>
        <v>74356.599199999997</v>
      </c>
      <c r="H23" s="247">
        <f t="shared" si="5"/>
        <v>389.95</v>
      </c>
      <c r="I23" s="247">
        <f t="shared" si="5"/>
        <v>1865472.8749500001</v>
      </c>
      <c r="J23" s="247">
        <f t="shared" si="5"/>
        <v>246</v>
      </c>
      <c r="K23" s="247">
        <f t="shared" si="5"/>
        <v>501</v>
      </c>
      <c r="L23" s="247">
        <f t="shared" si="5"/>
        <v>17321.173599500002</v>
      </c>
      <c r="M23" s="247">
        <f t="shared" si="5"/>
        <v>1882047.0485495001</v>
      </c>
      <c r="N23" s="247">
        <f t="shared" si="5"/>
        <v>737642.97675000003</v>
      </c>
      <c r="O23" s="334">
        <f t="shared" si="5"/>
        <v>0</v>
      </c>
    </row>
    <row r="27" spans="1:16" ht="15.75" x14ac:dyDescent="0.25">
      <c r="A27" s="187"/>
      <c r="B27" s="187" t="s">
        <v>171</v>
      </c>
      <c r="C27" s="187"/>
      <c r="D27" s="187"/>
      <c r="E27" s="187"/>
      <c r="F27" s="187"/>
      <c r="G27" s="187"/>
      <c r="H27" s="187"/>
      <c r="I27" s="187"/>
      <c r="J27" s="187"/>
      <c r="K27" s="187"/>
      <c r="L27" s="244"/>
      <c r="M27" s="187"/>
      <c r="N27" s="187"/>
      <c r="O27" s="326"/>
    </row>
    <row r="28" spans="1:16" ht="15.75" thickBot="1" x14ac:dyDescent="0.3">
      <c r="A28" s="188" t="s">
        <v>136</v>
      </c>
      <c r="B28" s="189" t="s">
        <v>137</v>
      </c>
      <c r="C28" s="190" t="s">
        <v>138</v>
      </c>
      <c r="D28" s="190" t="s">
        <v>139</v>
      </c>
      <c r="E28" s="191" t="s">
        <v>140</v>
      </c>
      <c r="F28" s="192" t="s">
        <v>141</v>
      </c>
      <c r="G28" s="193" t="s">
        <v>142</v>
      </c>
      <c r="H28" s="193" t="s">
        <v>111</v>
      </c>
      <c r="I28" s="193" t="s">
        <v>64</v>
      </c>
      <c r="J28" s="194" t="s">
        <v>143</v>
      </c>
      <c r="K28" s="195" t="s">
        <v>144</v>
      </c>
      <c r="L28" s="193" t="s">
        <v>145</v>
      </c>
      <c r="M28" s="193" t="s">
        <v>146</v>
      </c>
      <c r="N28" s="196" t="s">
        <v>65</v>
      </c>
      <c r="O28" s="327"/>
    </row>
    <row r="29" spans="1:16" ht="15.75" thickBot="1" x14ac:dyDescent="0.3">
      <c r="A29" s="275"/>
      <c r="B29" s="276">
        <v>42758</v>
      </c>
      <c r="C29" s="277" t="s">
        <v>155</v>
      </c>
      <c r="D29" s="277" t="s">
        <v>244</v>
      </c>
      <c r="E29" s="278">
        <v>1</v>
      </c>
      <c r="F29" s="279">
        <v>142</v>
      </c>
      <c r="G29" s="280">
        <f>F29*0.97</f>
        <v>137.74</v>
      </c>
      <c r="H29" s="280">
        <v>16</v>
      </c>
      <c r="I29" s="280">
        <f>G29*H29</f>
        <v>2203.84</v>
      </c>
      <c r="J29" s="278">
        <v>143</v>
      </c>
      <c r="K29" s="281">
        <v>100</v>
      </c>
      <c r="L29" s="280"/>
      <c r="M29" s="282">
        <f t="shared" ref="M29:M43" si="6">I29-J29-K29+L29</f>
        <v>1960.8400000000001</v>
      </c>
      <c r="N29" s="283">
        <v>1960</v>
      </c>
      <c r="O29" s="330" t="s">
        <v>182</v>
      </c>
      <c r="P29" t="s">
        <v>37</v>
      </c>
    </row>
    <row r="30" spans="1:16" ht="15.75" thickBot="1" x14ac:dyDescent="0.3">
      <c r="A30" s="314"/>
      <c r="B30" s="377">
        <v>42808</v>
      </c>
      <c r="C30" s="277" t="s">
        <v>209</v>
      </c>
      <c r="D30" s="310" t="s">
        <v>244</v>
      </c>
      <c r="E30" s="378">
        <v>1</v>
      </c>
      <c r="F30" s="279">
        <v>234</v>
      </c>
      <c r="G30" s="280">
        <f>F30*0.97</f>
        <v>226.98</v>
      </c>
      <c r="H30" s="280">
        <v>24.5</v>
      </c>
      <c r="I30" s="280">
        <f t="shared" ref="I30:I43" si="7">G30*H30</f>
        <v>5561.0099999999993</v>
      </c>
      <c r="J30" s="278"/>
      <c r="K30" s="281"/>
      <c r="L30" s="280"/>
      <c r="M30" s="282">
        <f t="shared" si="6"/>
        <v>5561.0099999999993</v>
      </c>
      <c r="N30" s="309">
        <v>5561</v>
      </c>
      <c r="O30" s="330" t="s">
        <v>245</v>
      </c>
    </row>
    <row r="31" spans="1:16" ht="15.75" thickBot="1" x14ac:dyDescent="0.3">
      <c r="A31" s="315"/>
      <c r="B31" s="377">
        <v>42847</v>
      </c>
      <c r="C31" s="277" t="s">
        <v>155</v>
      </c>
      <c r="D31" s="310" t="s">
        <v>244</v>
      </c>
      <c r="E31" s="378">
        <v>8</v>
      </c>
      <c r="F31" s="279">
        <v>2416</v>
      </c>
      <c r="G31" s="280">
        <f>F31*0.98</f>
        <v>2367.6799999999998</v>
      </c>
      <c r="H31" s="280">
        <v>25</v>
      </c>
      <c r="I31" s="280">
        <f t="shared" si="7"/>
        <v>59191.999999999993</v>
      </c>
      <c r="J31" s="278"/>
      <c r="K31" s="281">
        <v>100</v>
      </c>
      <c r="L31" s="280">
        <v>591</v>
      </c>
      <c r="M31" s="282">
        <f t="shared" si="6"/>
        <v>59682.999999999993</v>
      </c>
      <c r="N31" s="309">
        <v>59683</v>
      </c>
      <c r="O31" s="330" t="s">
        <v>309</v>
      </c>
    </row>
    <row r="32" spans="1:16" ht="15.75" thickBot="1" x14ac:dyDescent="0.3">
      <c r="A32" s="181"/>
      <c r="B32" s="158">
        <v>42845</v>
      </c>
      <c r="C32" s="157" t="s">
        <v>148</v>
      </c>
      <c r="D32" s="348" t="s">
        <v>244</v>
      </c>
      <c r="E32" s="446">
        <v>8</v>
      </c>
      <c r="F32" s="160">
        <v>2472</v>
      </c>
      <c r="G32" s="161">
        <f t="shared" ref="G32:G39" si="8">F32*0.98</f>
        <v>2422.56</v>
      </c>
      <c r="H32" s="161">
        <v>26.5</v>
      </c>
      <c r="I32" s="161">
        <f t="shared" si="7"/>
        <v>64197.84</v>
      </c>
      <c r="J32" s="159">
        <v>80</v>
      </c>
      <c r="K32" s="162"/>
      <c r="L32" s="161">
        <v>642</v>
      </c>
      <c r="M32" s="163">
        <f t="shared" si="6"/>
        <v>64759.839999999997</v>
      </c>
      <c r="N32" s="352"/>
      <c r="O32" s="353"/>
    </row>
    <row r="33" spans="1:17" ht="15.75" thickBot="1" x14ac:dyDescent="0.3">
      <c r="A33" s="315"/>
      <c r="B33" s="377">
        <v>42899</v>
      </c>
      <c r="C33" s="277" t="s">
        <v>164</v>
      </c>
      <c r="D33" s="310"/>
      <c r="E33" s="378">
        <v>10</v>
      </c>
      <c r="F33" s="279">
        <v>3046</v>
      </c>
      <c r="G33" s="280">
        <f>F33*0.97</f>
        <v>2954.62</v>
      </c>
      <c r="H33" s="280">
        <v>28</v>
      </c>
      <c r="I33" s="280">
        <f t="shared" si="7"/>
        <v>82729.36</v>
      </c>
      <c r="J33" s="278"/>
      <c r="K33" s="281">
        <v>169</v>
      </c>
      <c r="L33" s="280"/>
      <c r="M33" s="282">
        <f t="shared" si="6"/>
        <v>82560.36</v>
      </c>
      <c r="N33" s="309">
        <v>82560</v>
      </c>
      <c r="O33" s="330" t="s">
        <v>357</v>
      </c>
      <c r="P33" t="s">
        <v>358</v>
      </c>
    </row>
    <row r="34" spans="1:17" x14ac:dyDescent="0.25">
      <c r="A34" s="315"/>
      <c r="B34" s="316">
        <v>42871</v>
      </c>
      <c r="C34" s="228" t="s">
        <v>334</v>
      </c>
      <c r="D34" s="167" t="s">
        <v>244</v>
      </c>
      <c r="E34" s="168">
        <v>18</v>
      </c>
      <c r="F34" s="230">
        <v>5979.29</v>
      </c>
      <c r="G34" s="155">
        <f t="shared" si="8"/>
        <v>5859.7042000000001</v>
      </c>
      <c r="H34" s="155">
        <v>26</v>
      </c>
      <c r="I34" s="155">
        <f t="shared" si="7"/>
        <v>152352.30920000002</v>
      </c>
      <c r="J34" s="229"/>
      <c r="K34" s="231"/>
      <c r="L34" s="155">
        <f>I34*0.01</f>
        <v>1523.5230920000001</v>
      </c>
      <c r="M34" s="232">
        <f t="shared" si="6"/>
        <v>153875.83229200001</v>
      </c>
      <c r="N34" s="325">
        <f>M34+M35</f>
        <v>302097.98637200001</v>
      </c>
      <c r="O34" s="332" t="s">
        <v>361</v>
      </c>
    </row>
    <row r="35" spans="1:17" ht="15.75" thickBot="1" x14ac:dyDescent="0.3">
      <c r="A35" s="447"/>
      <c r="B35" s="318">
        <v>42874</v>
      </c>
      <c r="C35" s="147" t="s">
        <v>334</v>
      </c>
      <c r="D35" s="448" t="s">
        <v>244</v>
      </c>
      <c r="E35" s="449">
        <v>18</v>
      </c>
      <c r="F35" s="450">
        <v>5759.6</v>
      </c>
      <c r="G35" s="451">
        <f t="shared" si="8"/>
        <v>5644.4080000000004</v>
      </c>
      <c r="H35" s="150">
        <v>26</v>
      </c>
      <c r="I35" s="150">
        <f t="shared" si="7"/>
        <v>146754.60800000001</v>
      </c>
      <c r="J35" s="148"/>
      <c r="K35" s="151"/>
      <c r="L35" s="452">
        <f>I35*0.01</f>
        <v>1467.5460800000001</v>
      </c>
      <c r="M35" s="152">
        <f t="shared" si="6"/>
        <v>148222.15408000001</v>
      </c>
      <c r="N35" s="198"/>
      <c r="O35" s="333" t="s">
        <v>362</v>
      </c>
    </row>
    <row r="36" spans="1:17" x14ac:dyDescent="0.25">
      <c r="A36" s="181"/>
      <c r="B36" s="218">
        <v>42924</v>
      </c>
      <c r="C36" s="219" t="s">
        <v>394</v>
      </c>
      <c r="D36" s="241" t="s">
        <v>244</v>
      </c>
      <c r="E36" s="242">
        <v>10</v>
      </c>
      <c r="F36" s="221">
        <v>2910</v>
      </c>
      <c r="G36" s="222">
        <f>F36*0.97</f>
        <v>2822.7</v>
      </c>
      <c r="H36" s="222">
        <v>27.5</v>
      </c>
      <c r="I36" s="222">
        <f t="shared" si="7"/>
        <v>77624.25</v>
      </c>
      <c r="J36" s="220">
        <v>265</v>
      </c>
      <c r="K36" s="223">
        <v>200</v>
      </c>
      <c r="L36" s="222"/>
      <c r="M36" s="224">
        <f t="shared" si="6"/>
        <v>77159.25</v>
      </c>
      <c r="N36" s="243" t="s">
        <v>395</v>
      </c>
      <c r="O36" s="331"/>
    </row>
    <row r="37" spans="1:17" ht="15.75" thickBot="1" x14ac:dyDescent="0.3">
      <c r="A37" s="181"/>
      <c r="B37" s="284">
        <v>42957</v>
      </c>
      <c r="C37" s="285" t="s">
        <v>155</v>
      </c>
      <c r="D37" s="515" t="s">
        <v>244</v>
      </c>
      <c r="E37" s="516">
        <v>20</v>
      </c>
      <c r="F37" s="311">
        <v>6017</v>
      </c>
      <c r="G37" s="287">
        <f>F37*0.97</f>
        <v>5836.49</v>
      </c>
      <c r="H37" s="287">
        <v>27.1</v>
      </c>
      <c r="I37" s="287">
        <f t="shared" si="7"/>
        <v>158168.87900000002</v>
      </c>
      <c r="J37" s="288"/>
      <c r="K37" s="289">
        <v>298.5</v>
      </c>
      <c r="L37" s="287"/>
      <c r="M37" s="517">
        <f t="shared" si="6"/>
        <v>157870.37900000002</v>
      </c>
      <c r="N37" s="290">
        <v>157870</v>
      </c>
      <c r="O37" s="329" t="s">
        <v>428</v>
      </c>
      <c r="Q37" t="s">
        <v>430</v>
      </c>
    </row>
    <row r="38" spans="1:17" x14ac:dyDescent="0.25">
      <c r="A38" s="447"/>
      <c r="B38" s="518">
        <v>42957</v>
      </c>
      <c r="C38" s="519" t="s">
        <v>149</v>
      </c>
      <c r="D38" s="519" t="s">
        <v>244</v>
      </c>
      <c r="E38" s="265">
        <v>32</v>
      </c>
      <c r="F38" s="520">
        <v>9588</v>
      </c>
      <c r="G38" s="521">
        <f t="shared" si="8"/>
        <v>9396.24</v>
      </c>
      <c r="H38" s="522">
        <v>27.1</v>
      </c>
      <c r="I38" s="522">
        <f t="shared" si="7"/>
        <v>254638.10400000002</v>
      </c>
      <c r="J38" s="265">
        <v>600</v>
      </c>
      <c r="K38" s="523"/>
      <c r="L38" s="522"/>
      <c r="M38" s="524">
        <f t="shared" si="6"/>
        <v>254038.10400000002</v>
      </c>
      <c r="N38" s="525">
        <f>M38+M39+M40</f>
        <v>725903.29399999999</v>
      </c>
      <c r="O38" s="526" t="s">
        <v>437</v>
      </c>
    </row>
    <row r="39" spans="1:17" x14ac:dyDescent="0.25">
      <c r="A39" s="447"/>
      <c r="B39" s="527">
        <v>42964</v>
      </c>
      <c r="C39" s="528" t="s">
        <v>148</v>
      </c>
      <c r="D39" s="528" t="s">
        <v>244</v>
      </c>
      <c r="E39" s="257">
        <v>32</v>
      </c>
      <c r="F39" s="529">
        <v>9225</v>
      </c>
      <c r="G39" s="530">
        <f t="shared" si="8"/>
        <v>9040.5</v>
      </c>
      <c r="H39" s="530">
        <v>27.1</v>
      </c>
      <c r="I39" s="530">
        <f t="shared" si="7"/>
        <v>244997.55000000002</v>
      </c>
      <c r="J39" s="257">
        <v>600</v>
      </c>
      <c r="K39" s="531"/>
      <c r="L39" s="530"/>
      <c r="M39" s="532">
        <f t="shared" si="6"/>
        <v>244397.55000000002</v>
      </c>
      <c r="N39" s="533">
        <f>N38*0.01</f>
        <v>7259.0329400000001</v>
      </c>
      <c r="O39" s="534" t="s">
        <v>438</v>
      </c>
    </row>
    <row r="40" spans="1:17" ht="15.75" thickBot="1" x14ac:dyDescent="0.3">
      <c r="A40" s="514"/>
      <c r="B40" s="535">
        <v>42971</v>
      </c>
      <c r="C40" s="536" t="s">
        <v>148</v>
      </c>
      <c r="D40" s="536" t="s">
        <v>244</v>
      </c>
      <c r="E40" s="266">
        <v>30</v>
      </c>
      <c r="F40" s="537">
        <v>8580</v>
      </c>
      <c r="G40" s="538">
        <f>F40*0.98</f>
        <v>8408.4</v>
      </c>
      <c r="H40" s="538">
        <v>27.1</v>
      </c>
      <c r="I40" s="538">
        <f t="shared" si="7"/>
        <v>227867.64</v>
      </c>
      <c r="J40" s="266">
        <v>400</v>
      </c>
      <c r="K40" s="539"/>
      <c r="L40" s="538"/>
      <c r="M40" s="540">
        <f t="shared" si="6"/>
        <v>227467.64</v>
      </c>
      <c r="N40" s="541">
        <f>SUM(N38:N39)</f>
        <v>733162.32693999994</v>
      </c>
      <c r="O40" s="542" t="s">
        <v>439</v>
      </c>
    </row>
    <row r="41" spans="1:17" x14ac:dyDescent="0.25">
      <c r="A41" s="234"/>
      <c r="B41" s="292"/>
      <c r="C41" s="293"/>
      <c r="D41" s="293"/>
      <c r="E41" s="297"/>
      <c r="F41" s="295"/>
      <c r="G41" s="296">
        <f>F41*0.97</f>
        <v>0</v>
      </c>
      <c r="H41" s="296"/>
      <c r="I41" s="296">
        <f t="shared" si="7"/>
        <v>0</v>
      </c>
      <c r="J41" s="297"/>
      <c r="K41" s="298"/>
      <c r="L41" s="296"/>
      <c r="M41" s="299">
        <f t="shared" si="6"/>
        <v>0</v>
      </c>
      <c r="N41" s="243"/>
      <c r="O41" s="331"/>
    </row>
    <row r="42" spans="1:17" x14ac:dyDescent="0.25">
      <c r="A42" s="199"/>
      <c r="B42" s="200"/>
      <c r="C42" s="201"/>
      <c r="D42" s="201"/>
      <c r="E42" s="202"/>
      <c r="F42" s="203"/>
      <c r="G42" s="204">
        <f>F42*0.97</f>
        <v>0</v>
      </c>
      <c r="H42" s="205"/>
      <c r="I42" s="205">
        <f t="shared" si="7"/>
        <v>0</v>
      </c>
      <c r="J42" s="202"/>
      <c r="K42" s="206"/>
      <c r="L42" s="205"/>
      <c r="M42" s="193">
        <f t="shared" si="6"/>
        <v>0</v>
      </c>
      <c r="N42" s="197"/>
      <c r="O42" s="328"/>
    </row>
    <row r="43" spans="1:17" ht="15.75" thickBot="1" x14ac:dyDescent="0.3">
      <c r="A43" s="207"/>
      <c r="B43" s="208"/>
      <c r="C43" s="209"/>
      <c r="D43" s="209"/>
      <c r="E43" s="210"/>
      <c r="F43" s="211"/>
      <c r="G43" s="212">
        <f>F43*0.97</f>
        <v>0</v>
      </c>
      <c r="H43" s="212"/>
      <c r="I43" s="212">
        <f t="shared" si="7"/>
        <v>0</v>
      </c>
      <c r="J43" s="210"/>
      <c r="K43" s="213"/>
      <c r="L43" s="212"/>
      <c r="M43" s="214">
        <f t="shared" si="6"/>
        <v>0</v>
      </c>
      <c r="N43" s="198"/>
      <c r="O43" s="333"/>
    </row>
    <row r="44" spans="1:17" x14ac:dyDescent="0.25">
      <c r="A44" s="215"/>
      <c r="B44" s="215"/>
      <c r="C44" s="215"/>
      <c r="D44" s="215"/>
      <c r="E44" s="215">
        <f t="shared" ref="E44:O44" si="9">SUM(E29:E43)</f>
        <v>188</v>
      </c>
      <c r="F44" s="216">
        <f t="shared" si="9"/>
        <v>56368.89</v>
      </c>
      <c r="G44" s="216">
        <f t="shared" si="9"/>
        <v>55118.022199999999</v>
      </c>
      <c r="H44" s="216">
        <f t="shared" si="9"/>
        <v>307.90000000000003</v>
      </c>
      <c r="I44" s="216">
        <f t="shared" si="9"/>
        <v>1476287.3902000003</v>
      </c>
      <c r="J44" s="216">
        <f t="shared" si="9"/>
        <v>2088</v>
      </c>
      <c r="K44" s="216">
        <f t="shared" si="9"/>
        <v>867.5</v>
      </c>
      <c r="L44" s="216">
        <f t="shared" si="9"/>
        <v>4224.0691720000004</v>
      </c>
      <c r="M44" s="216">
        <f t="shared" si="9"/>
        <v>1477555.9593720003</v>
      </c>
      <c r="N44" s="216">
        <f t="shared" si="9"/>
        <v>2076056.6402520002</v>
      </c>
      <c r="O44" s="335">
        <f t="shared" si="9"/>
        <v>0</v>
      </c>
    </row>
    <row r="48" spans="1:17" ht="15.75" x14ac:dyDescent="0.25">
      <c r="A48" s="187"/>
      <c r="B48" s="187" t="s">
        <v>170</v>
      </c>
      <c r="C48" s="187"/>
      <c r="D48" s="187"/>
      <c r="E48" s="187"/>
      <c r="F48" s="187"/>
      <c r="G48" s="187"/>
      <c r="H48" s="187"/>
      <c r="I48" s="187"/>
      <c r="J48" s="187"/>
      <c r="K48" s="187"/>
      <c r="L48" s="244"/>
      <c r="M48" s="187"/>
      <c r="N48" s="187"/>
      <c r="O48" s="326"/>
    </row>
    <row r="49" spans="1:15" x14ac:dyDescent="0.25">
      <c r="A49" s="188" t="s">
        <v>136</v>
      </c>
      <c r="B49" s="189" t="s">
        <v>137</v>
      </c>
      <c r="C49" s="190" t="s">
        <v>138</v>
      </c>
      <c r="D49" s="190" t="s">
        <v>139</v>
      </c>
      <c r="E49" s="191" t="s">
        <v>140</v>
      </c>
      <c r="F49" s="192" t="s">
        <v>141</v>
      </c>
      <c r="G49" s="193" t="s">
        <v>142</v>
      </c>
      <c r="H49" s="193" t="s">
        <v>111</v>
      </c>
      <c r="I49" s="193" t="s">
        <v>64</v>
      </c>
      <c r="J49" s="194" t="s">
        <v>143</v>
      </c>
      <c r="K49" s="195" t="s">
        <v>144</v>
      </c>
      <c r="L49" s="193" t="s">
        <v>145</v>
      </c>
      <c r="M49" s="193" t="s">
        <v>146</v>
      </c>
      <c r="N49" s="196" t="s">
        <v>65</v>
      </c>
      <c r="O49" s="327"/>
    </row>
    <row r="50" spans="1:15" x14ac:dyDescent="0.25">
      <c r="A50" s="248"/>
      <c r="B50" s="249">
        <v>42731</v>
      </c>
      <c r="C50" s="250" t="s">
        <v>155</v>
      </c>
      <c r="D50" s="250" t="s">
        <v>172</v>
      </c>
      <c r="E50" s="251"/>
      <c r="F50" s="252"/>
      <c r="G50" s="253"/>
      <c r="H50" s="253"/>
      <c r="I50" s="253"/>
      <c r="J50" s="254"/>
      <c r="K50" s="255"/>
      <c r="L50" s="253"/>
      <c r="M50" s="253"/>
      <c r="N50" s="256"/>
      <c r="O50" s="336"/>
    </row>
    <row r="51" spans="1:15" x14ac:dyDescent="0.25">
      <c r="A51" s="183"/>
      <c r="B51" s="182">
        <v>42763</v>
      </c>
      <c r="C51" s="183" t="s">
        <v>149</v>
      </c>
      <c r="D51" s="183" t="s">
        <v>172</v>
      </c>
      <c r="E51" s="184">
        <v>1</v>
      </c>
      <c r="F51" s="113">
        <v>193</v>
      </c>
      <c r="G51" s="156">
        <f>F51*0.98</f>
        <v>189.14</v>
      </c>
      <c r="H51" s="156">
        <v>24</v>
      </c>
      <c r="I51" s="156">
        <f>G51*H51</f>
        <v>4539.3599999999997</v>
      </c>
      <c r="J51" s="184">
        <v>145</v>
      </c>
      <c r="K51" s="185">
        <v>100</v>
      </c>
      <c r="L51" s="156">
        <v>42</v>
      </c>
      <c r="M51" s="186">
        <f t="shared" ref="M51:M65" si="10">I51-J51-K51+L51</f>
        <v>4336.3599999999997</v>
      </c>
      <c r="N51" s="143">
        <v>4336</v>
      </c>
      <c r="O51" s="337" t="s">
        <v>190</v>
      </c>
    </row>
    <row r="52" spans="1:15" ht="15.75" thickBot="1" x14ac:dyDescent="0.3">
      <c r="A52" s="217"/>
      <c r="B52" s="158">
        <v>42899</v>
      </c>
      <c r="C52" s="157" t="s">
        <v>166</v>
      </c>
      <c r="D52" s="348" t="s">
        <v>359</v>
      </c>
      <c r="E52" s="446">
        <v>40</v>
      </c>
      <c r="F52" s="160">
        <v>11993.06</v>
      </c>
      <c r="G52" s="161">
        <f>F52*0.98</f>
        <v>11753.1988</v>
      </c>
      <c r="H52" s="161">
        <v>25.8</v>
      </c>
      <c r="I52" s="161">
        <f t="shared" ref="I52:I65" si="11">G52*H52</f>
        <v>303232.52903999999</v>
      </c>
      <c r="J52" s="159"/>
      <c r="K52" s="162"/>
      <c r="L52" s="287">
        <f>I52*0.01</f>
        <v>3032.3252904000001</v>
      </c>
      <c r="M52" s="163">
        <f t="shared" si="10"/>
        <v>306264.8543304</v>
      </c>
      <c r="N52" s="352">
        <v>306264</v>
      </c>
      <c r="O52" s="353" t="s">
        <v>537</v>
      </c>
    </row>
    <row r="53" spans="1:15" ht="15.75" thickBot="1" x14ac:dyDescent="0.3">
      <c r="A53" s="315"/>
      <c r="B53" s="377">
        <v>42979</v>
      </c>
      <c r="C53" s="277" t="s">
        <v>166</v>
      </c>
      <c r="D53" s="310" t="s">
        <v>172</v>
      </c>
      <c r="E53" s="378">
        <v>43</v>
      </c>
      <c r="F53" s="279">
        <v>12346.59</v>
      </c>
      <c r="G53" s="280">
        <f>F53*0.98</f>
        <v>12099.6582</v>
      </c>
      <c r="H53" s="280">
        <v>27.1</v>
      </c>
      <c r="I53" s="280">
        <f t="shared" si="11"/>
        <v>327900.73722000001</v>
      </c>
      <c r="J53" s="278"/>
      <c r="K53" s="281"/>
      <c r="L53" s="280">
        <f>I53*0.01</f>
        <v>3279.0073722000002</v>
      </c>
      <c r="M53" s="282">
        <f t="shared" si="10"/>
        <v>331179.74459220003</v>
      </c>
      <c r="N53" s="309">
        <f>M53</f>
        <v>331179.74459220003</v>
      </c>
      <c r="O53" s="330" t="s">
        <v>475</v>
      </c>
    </row>
    <row r="54" spans="1:15" x14ac:dyDescent="0.25">
      <c r="A54" s="181"/>
      <c r="B54" s="218"/>
      <c r="C54" s="219"/>
      <c r="D54" s="241"/>
      <c r="E54" s="242"/>
      <c r="F54" s="221"/>
      <c r="G54" s="222">
        <f t="shared" ref="G54:G61" si="12">F54*0.98</f>
        <v>0</v>
      </c>
      <c r="H54" s="222"/>
      <c r="I54" s="222">
        <f t="shared" si="11"/>
        <v>0</v>
      </c>
      <c r="J54" s="220"/>
      <c r="K54" s="223"/>
      <c r="L54" s="222"/>
      <c r="M54" s="224">
        <f t="shared" si="10"/>
        <v>0</v>
      </c>
      <c r="N54" s="243"/>
      <c r="O54" s="331"/>
    </row>
    <row r="55" spans="1:15" x14ac:dyDescent="0.25">
      <c r="A55" s="181"/>
      <c r="B55" s="182"/>
      <c r="C55" s="183"/>
      <c r="D55" s="175"/>
      <c r="E55" s="176"/>
      <c r="F55" s="113"/>
      <c r="G55" s="156">
        <f t="shared" si="12"/>
        <v>0</v>
      </c>
      <c r="H55" s="156"/>
      <c r="I55" s="156">
        <f t="shared" si="11"/>
        <v>0</v>
      </c>
      <c r="J55" s="184"/>
      <c r="K55" s="185"/>
      <c r="L55" s="156"/>
      <c r="M55" s="186">
        <f t="shared" si="10"/>
        <v>0</v>
      </c>
      <c r="N55" s="197"/>
      <c r="O55" s="328"/>
    </row>
    <row r="56" spans="1:15" x14ac:dyDescent="0.25">
      <c r="A56" s="181"/>
      <c r="B56" s="182"/>
      <c r="C56" s="183"/>
      <c r="D56" s="175"/>
      <c r="E56" s="176"/>
      <c r="F56" s="113"/>
      <c r="G56" s="156">
        <f t="shared" si="12"/>
        <v>0</v>
      </c>
      <c r="H56" s="156"/>
      <c r="I56" s="156">
        <f t="shared" si="11"/>
        <v>0</v>
      </c>
      <c r="J56" s="184"/>
      <c r="K56" s="185"/>
      <c r="L56" s="156"/>
      <c r="M56" s="186">
        <f t="shared" si="10"/>
        <v>0</v>
      </c>
      <c r="N56" s="197"/>
      <c r="O56" s="328"/>
    </row>
    <row r="57" spans="1:15" x14ac:dyDescent="0.25">
      <c r="A57" s="183"/>
      <c r="B57" s="182"/>
      <c r="C57" s="183"/>
      <c r="D57" s="175"/>
      <c r="E57" s="176"/>
      <c r="F57" s="121"/>
      <c r="G57" s="233">
        <f t="shared" si="12"/>
        <v>0</v>
      </c>
      <c r="H57" s="156"/>
      <c r="I57" s="156">
        <f t="shared" si="11"/>
        <v>0</v>
      </c>
      <c r="J57" s="184"/>
      <c r="K57" s="185"/>
      <c r="L57" s="156"/>
      <c r="M57" s="186">
        <f t="shared" si="10"/>
        <v>0</v>
      </c>
      <c r="N57" s="197"/>
      <c r="O57" s="328"/>
    </row>
    <row r="58" spans="1:15" x14ac:dyDescent="0.25">
      <c r="A58" s="181"/>
      <c r="B58" s="182"/>
      <c r="C58" s="183"/>
      <c r="D58" s="175"/>
      <c r="E58" s="176"/>
      <c r="F58" s="113"/>
      <c r="G58" s="156">
        <f t="shared" si="12"/>
        <v>0</v>
      </c>
      <c r="H58" s="156"/>
      <c r="I58" s="156">
        <f t="shared" si="11"/>
        <v>0</v>
      </c>
      <c r="J58" s="184"/>
      <c r="K58" s="185"/>
      <c r="L58" s="156"/>
      <c r="M58" s="186">
        <f t="shared" si="10"/>
        <v>0</v>
      </c>
      <c r="N58" s="197"/>
      <c r="O58" s="328"/>
    </row>
    <row r="59" spans="1:15" x14ac:dyDescent="0.25">
      <c r="A59" s="181"/>
      <c r="B59" s="182"/>
      <c r="C59" s="183"/>
      <c r="D59" s="175"/>
      <c r="E59" s="176"/>
      <c r="F59" s="113"/>
      <c r="G59" s="156">
        <f t="shared" si="12"/>
        <v>0</v>
      </c>
      <c r="H59" s="156"/>
      <c r="I59" s="156">
        <f t="shared" si="11"/>
        <v>0</v>
      </c>
      <c r="J59" s="184"/>
      <c r="K59" s="185"/>
      <c r="L59" s="156"/>
      <c r="M59" s="186">
        <f t="shared" si="10"/>
        <v>0</v>
      </c>
      <c r="N59" s="197"/>
      <c r="O59" s="328"/>
    </row>
    <row r="60" spans="1:15" x14ac:dyDescent="0.25">
      <c r="A60" s="183"/>
      <c r="B60" s="182"/>
      <c r="C60" s="183"/>
      <c r="D60" s="175"/>
      <c r="E60" s="176"/>
      <c r="F60" s="121"/>
      <c r="G60" s="233">
        <f t="shared" si="12"/>
        <v>0</v>
      </c>
      <c r="H60" s="156"/>
      <c r="I60" s="156">
        <f t="shared" si="11"/>
        <v>0</v>
      </c>
      <c r="J60" s="184"/>
      <c r="K60" s="185"/>
      <c r="L60" s="156"/>
      <c r="M60" s="186">
        <f t="shared" si="10"/>
        <v>0</v>
      </c>
      <c r="N60" s="197"/>
      <c r="O60" s="328"/>
    </row>
    <row r="61" spans="1:15" x14ac:dyDescent="0.25">
      <c r="A61" s="183"/>
      <c r="B61" s="182"/>
      <c r="C61" s="183"/>
      <c r="D61" s="175"/>
      <c r="E61" s="176"/>
      <c r="F61" s="113"/>
      <c r="G61" s="156">
        <f t="shared" si="12"/>
        <v>0</v>
      </c>
      <c r="H61" s="156"/>
      <c r="I61" s="156">
        <f t="shared" si="11"/>
        <v>0</v>
      </c>
      <c r="J61" s="184"/>
      <c r="K61" s="185"/>
      <c r="L61" s="156"/>
      <c r="M61" s="186">
        <f t="shared" si="10"/>
        <v>0</v>
      </c>
      <c r="N61" s="197"/>
      <c r="O61" s="328"/>
    </row>
    <row r="62" spans="1:15" x14ac:dyDescent="0.25">
      <c r="A62" s="234"/>
      <c r="B62" s="235"/>
      <c r="C62" s="236"/>
      <c r="D62" s="236"/>
      <c r="E62" s="237"/>
      <c r="F62" s="238"/>
      <c r="G62" s="204">
        <f>F62*0.97</f>
        <v>0</v>
      </c>
      <c r="H62" s="204"/>
      <c r="I62" s="204">
        <f t="shared" si="11"/>
        <v>0</v>
      </c>
      <c r="J62" s="237"/>
      <c r="K62" s="239"/>
      <c r="L62" s="204"/>
      <c r="M62" s="240">
        <f t="shared" si="10"/>
        <v>0</v>
      </c>
      <c r="N62" s="197"/>
      <c r="O62" s="328"/>
    </row>
    <row r="63" spans="1:15" x14ac:dyDescent="0.25">
      <c r="A63" s="234"/>
      <c r="B63" s="235"/>
      <c r="C63" s="236"/>
      <c r="D63" s="236"/>
      <c r="E63" s="237"/>
      <c r="F63" s="238"/>
      <c r="G63" s="204">
        <f>F63*0.97</f>
        <v>0</v>
      </c>
      <c r="H63" s="204"/>
      <c r="I63" s="204">
        <f t="shared" si="11"/>
        <v>0</v>
      </c>
      <c r="J63" s="237"/>
      <c r="K63" s="239"/>
      <c r="L63" s="204"/>
      <c r="M63" s="240">
        <f t="shared" si="10"/>
        <v>0</v>
      </c>
      <c r="N63" s="197"/>
      <c r="O63" s="328"/>
    </row>
    <row r="64" spans="1:15" x14ac:dyDescent="0.25">
      <c r="A64" s="199"/>
      <c r="B64" s="200"/>
      <c r="C64" s="201"/>
      <c r="D64" s="201"/>
      <c r="E64" s="202"/>
      <c r="F64" s="203"/>
      <c r="G64" s="204">
        <f>F64*0.97</f>
        <v>0</v>
      </c>
      <c r="H64" s="205"/>
      <c r="I64" s="205">
        <f t="shared" si="11"/>
        <v>0</v>
      </c>
      <c r="J64" s="202"/>
      <c r="K64" s="206"/>
      <c r="L64" s="205"/>
      <c r="M64" s="193">
        <f t="shared" si="10"/>
        <v>0</v>
      </c>
      <c r="N64" s="197"/>
      <c r="O64" s="328"/>
    </row>
    <row r="65" spans="1:15" ht="15.75" thickBot="1" x14ac:dyDescent="0.3">
      <c r="A65" s="207"/>
      <c r="B65" s="208"/>
      <c r="C65" s="209"/>
      <c r="D65" s="209"/>
      <c r="E65" s="210"/>
      <c r="F65" s="211"/>
      <c r="G65" s="212">
        <f>F65*0.97</f>
        <v>0</v>
      </c>
      <c r="H65" s="212"/>
      <c r="I65" s="212">
        <f t="shared" si="11"/>
        <v>0</v>
      </c>
      <c r="J65" s="210"/>
      <c r="K65" s="213"/>
      <c r="L65" s="212"/>
      <c r="M65" s="214">
        <f t="shared" si="10"/>
        <v>0</v>
      </c>
      <c r="N65" s="198"/>
      <c r="O65" s="333"/>
    </row>
    <row r="66" spans="1:15" x14ac:dyDescent="0.25">
      <c r="A66" s="215"/>
      <c r="B66" s="215"/>
      <c r="C66" s="215"/>
      <c r="D66" s="215"/>
      <c r="E66" s="215">
        <f t="shared" ref="E66:O66" si="13">SUM(E51:E65)</f>
        <v>84</v>
      </c>
      <c r="F66" s="216">
        <f t="shared" si="13"/>
        <v>24532.65</v>
      </c>
      <c r="G66" s="216">
        <f t="shared" si="13"/>
        <v>24041.996999999999</v>
      </c>
      <c r="H66" s="216">
        <f t="shared" si="13"/>
        <v>76.900000000000006</v>
      </c>
      <c r="I66" s="216">
        <f t="shared" si="13"/>
        <v>635672.62626000005</v>
      </c>
      <c r="J66" s="216">
        <f t="shared" si="13"/>
        <v>145</v>
      </c>
      <c r="K66" s="216">
        <f t="shared" si="13"/>
        <v>100</v>
      </c>
      <c r="L66" s="216">
        <f t="shared" si="13"/>
        <v>6353.3326625999998</v>
      </c>
      <c r="M66" s="216">
        <f t="shared" si="13"/>
        <v>641780.95892260002</v>
      </c>
      <c r="N66" s="216">
        <f t="shared" si="13"/>
        <v>641779.74459220003</v>
      </c>
      <c r="O66" s="335">
        <f t="shared" si="13"/>
        <v>0</v>
      </c>
    </row>
    <row r="67" spans="1:15" x14ac:dyDescent="0.25">
      <c r="A67" s="215"/>
      <c r="B67" s="215"/>
      <c r="C67" s="215"/>
      <c r="D67" s="215"/>
      <c r="E67" s="215"/>
      <c r="F67" s="216"/>
      <c r="G67" s="216"/>
      <c r="H67" s="216"/>
      <c r="I67" s="216"/>
      <c r="J67" s="216"/>
      <c r="K67" s="216"/>
      <c r="L67" s="216"/>
      <c r="M67" s="216"/>
      <c r="N67" s="216"/>
      <c r="O67" s="335"/>
    </row>
    <row r="69" spans="1:15" ht="15.75" x14ac:dyDescent="0.25">
      <c r="A69" s="187"/>
      <c r="B69" s="187" t="s">
        <v>161</v>
      </c>
      <c r="C69" s="187"/>
      <c r="D69" s="187"/>
      <c r="E69" s="187"/>
      <c r="F69" s="187"/>
      <c r="G69" s="187"/>
      <c r="H69" s="187"/>
      <c r="I69" s="187"/>
      <c r="J69" s="187"/>
      <c r="K69" s="187"/>
      <c r="L69" s="244"/>
      <c r="M69" s="187"/>
      <c r="N69" s="187"/>
      <c r="O69" s="326"/>
    </row>
    <row r="70" spans="1:15" x14ac:dyDescent="0.25">
      <c r="A70" s="188" t="s">
        <v>136</v>
      </c>
      <c r="B70" s="189" t="s">
        <v>137</v>
      </c>
      <c r="C70" s="190" t="s">
        <v>138</v>
      </c>
      <c r="D70" s="190" t="s">
        <v>139</v>
      </c>
      <c r="E70" s="191" t="s">
        <v>140</v>
      </c>
      <c r="F70" s="192" t="s">
        <v>141</v>
      </c>
      <c r="G70" s="193" t="s">
        <v>142</v>
      </c>
      <c r="H70" s="193" t="s">
        <v>111</v>
      </c>
      <c r="I70" s="193" t="s">
        <v>64</v>
      </c>
      <c r="J70" s="194" t="s">
        <v>143</v>
      </c>
      <c r="K70" s="195" t="s">
        <v>144</v>
      </c>
      <c r="L70" s="193" t="s">
        <v>145</v>
      </c>
      <c r="M70" s="193" t="s">
        <v>146</v>
      </c>
      <c r="N70" s="196" t="s">
        <v>65</v>
      </c>
      <c r="O70" s="327"/>
    </row>
    <row r="71" spans="1:15" x14ac:dyDescent="0.25">
      <c r="A71" s="258"/>
      <c r="B71" s="259">
        <v>42735</v>
      </c>
      <c r="C71" s="260" t="s">
        <v>149</v>
      </c>
      <c r="D71" s="260" t="s">
        <v>169</v>
      </c>
      <c r="E71" s="274">
        <v>1</v>
      </c>
      <c r="F71" s="261">
        <v>90</v>
      </c>
      <c r="G71" s="156">
        <f>F71*0.97</f>
        <v>87.3</v>
      </c>
      <c r="H71" s="240">
        <v>14.9</v>
      </c>
      <c r="I71" s="156">
        <f>G71*H71</f>
        <v>1300.77</v>
      </c>
      <c r="J71" s="262"/>
      <c r="K71" s="263">
        <v>100</v>
      </c>
      <c r="L71" s="240"/>
      <c r="M71" s="240">
        <f>I71-J71-K71+L71</f>
        <v>1200.77</v>
      </c>
      <c r="N71" s="264"/>
      <c r="O71" s="337" t="s">
        <v>177</v>
      </c>
    </row>
    <row r="72" spans="1:15" x14ac:dyDescent="0.25">
      <c r="A72" s="183" t="s">
        <v>189</v>
      </c>
      <c r="B72" s="182">
        <v>42780</v>
      </c>
      <c r="C72" s="183" t="s">
        <v>162</v>
      </c>
      <c r="D72" s="183" t="s">
        <v>169</v>
      </c>
      <c r="E72" s="184">
        <v>1</v>
      </c>
      <c r="F72" s="113">
        <v>100</v>
      </c>
      <c r="G72" s="156">
        <f>F72*0.97</f>
        <v>97</v>
      </c>
      <c r="H72" s="156">
        <v>8.25</v>
      </c>
      <c r="I72" s="156">
        <f>G72*H72</f>
        <v>800.25</v>
      </c>
      <c r="J72" s="184"/>
      <c r="K72" s="185"/>
      <c r="L72" s="156"/>
      <c r="M72" s="186">
        <f>I71-J72-K72+L72</f>
        <v>1300.77</v>
      </c>
      <c r="N72" s="143">
        <f>M72</f>
        <v>1300.77</v>
      </c>
      <c r="O72" s="337" t="s">
        <v>163</v>
      </c>
    </row>
    <row r="73" spans="1:15" x14ac:dyDescent="0.25">
      <c r="A73" s="183"/>
      <c r="B73" s="182">
        <v>43026</v>
      </c>
      <c r="C73" s="183" t="s">
        <v>540</v>
      </c>
      <c r="D73" s="175" t="s">
        <v>37</v>
      </c>
      <c r="E73" s="176">
        <v>40</v>
      </c>
      <c r="F73" s="113"/>
      <c r="G73" s="156"/>
      <c r="H73" s="156"/>
      <c r="I73" s="156"/>
      <c r="J73" s="184"/>
      <c r="K73" s="185"/>
      <c r="L73" s="156"/>
      <c r="M73" s="186"/>
      <c r="N73" s="197"/>
      <c r="O73" s="337"/>
    </row>
    <row r="74" spans="1:15" x14ac:dyDescent="0.25">
      <c r="A74" s="183"/>
      <c r="B74" s="182"/>
      <c r="C74" s="183"/>
      <c r="D74" s="175"/>
      <c r="E74" s="176"/>
      <c r="F74" s="113"/>
      <c r="G74" s="156">
        <f>F74*0.98</f>
        <v>0</v>
      </c>
      <c r="H74" s="156"/>
      <c r="I74" s="156">
        <f t="shared" ref="I74" si="14">G74*H74</f>
        <v>0</v>
      </c>
      <c r="J74" s="184"/>
      <c r="K74" s="185"/>
      <c r="L74" s="156"/>
      <c r="M74" s="186">
        <f t="shared" ref="M74:M82" si="15">I74-J74-K74+L74</f>
        <v>0</v>
      </c>
      <c r="N74" s="197"/>
      <c r="O74" s="337"/>
    </row>
    <row r="75" spans="1:15" x14ac:dyDescent="0.25">
      <c r="A75" s="183"/>
      <c r="B75" s="182"/>
      <c r="C75" s="183"/>
      <c r="D75" s="175"/>
      <c r="E75" s="176"/>
      <c r="F75" s="113"/>
      <c r="G75" s="156">
        <f t="shared" ref="G75:G82" si="16">F75*0.98</f>
        <v>0</v>
      </c>
      <c r="H75" s="156"/>
      <c r="I75" s="156">
        <f t="shared" ref="I75:I82" si="17">G75*H75</f>
        <v>0</v>
      </c>
      <c r="J75" s="184"/>
      <c r="K75" s="185"/>
      <c r="L75" s="156"/>
      <c r="M75" s="186">
        <f t="shared" si="15"/>
        <v>0</v>
      </c>
      <c r="N75" s="197"/>
      <c r="O75" s="337"/>
    </row>
    <row r="76" spans="1:15" x14ac:dyDescent="0.25">
      <c r="A76" s="181"/>
      <c r="B76" s="182"/>
      <c r="C76" s="183"/>
      <c r="D76" s="175"/>
      <c r="E76" s="176"/>
      <c r="F76" s="113"/>
      <c r="G76" s="156">
        <f t="shared" si="16"/>
        <v>0</v>
      </c>
      <c r="H76" s="156"/>
      <c r="I76" s="156">
        <f t="shared" si="17"/>
        <v>0</v>
      </c>
      <c r="J76" s="184"/>
      <c r="K76" s="185"/>
      <c r="L76" s="156"/>
      <c r="M76" s="186">
        <f t="shared" si="15"/>
        <v>0</v>
      </c>
      <c r="N76" s="197"/>
      <c r="O76" s="328"/>
    </row>
    <row r="77" spans="1:15" x14ac:dyDescent="0.25">
      <c r="A77" s="181"/>
      <c r="B77" s="182"/>
      <c r="C77" s="183"/>
      <c r="D77" s="175"/>
      <c r="E77" s="176"/>
      <c r="F77" s="113"/>
      <c r="G77" s="156">
        <f t="shared" si="16"/>
        <v>0</v>
      </c>
      <c r="H77" s="156"/>
      <c r="I77" s="156">
        <f t="shared" si="17"/>
        <v>0</v>
      </c>
      <c r="J77" s="184"/>
      <c r="K77" s="185"/>
      <c r="L77" s="156"/>
      <c r="M77" s="186">
        <f t="shared" si="15"/>
        <v>0</v>
      </c>
      <c r="N77" s="197"/>
      <c r="O77" s="328"/>
    </row>
    <row r="78" spans="1:15" x14ac:dyDescent="0.25">
      <c r="A78" s="183"/>
      <c r="B78" s="182"/>
      <c r="C78" s="183"/>
      <c r="D78" s="175"/>
      <c r="E78" s="176"/>
      <c r="F78" s="121"/>
      <c r="G78" s="233">
        <f t="shared" si="16"/>
        <v>0</v>
      </c>
      <c r="H78" s="156"/>
      <c r="I78" s="156">
        <f t="shared" si="17"/>
        <v>0</v>
      </c>
      <c r="J78" s="184"/>
      <c r="K78" s="185"/>
      <c r="L78" s="156"/>
      <c r="M78" s="186">
        <f t="shared" si="15"/>
        <v>0</v>
      </c>
      <c r="N78" s="197"/>
      <c r="O78" s="328"/>
    </row>
    <row r="79" spans="1:15" x14ac:dyDescent="0.25">
      <c r="A79" s="181"/>
      <c r="B79" s="182"/>
      <c r="C79" s="183"/>
      <c r="D79" s="175"/>
      <c r="E79" s="176"/>
      <c r="F79" s="113"/>
      <c r="G79" s="156">
        <f t="shared" si="16"/>
        <v>0</v>
      </c>
      <c r="H79" s="156"/>
      <c r="I79" s="156">
        <f t="shared" si="17"/>
        <v>0</v>
      </c>
      <c r="J79" s="184"/>
      <c r="K79" s="185"/>
      <c r="L79" s="156"/>
      <c r="M79" s="186">
        <f t="shared" si="15"/>
        <v>0</v>
      </c>
      <c r="N79" s="197"/>
      <c r="O79" s="328"/>
    </row>
    <row r="80" spans="1:15" x14ac:dyDescent="0.25">
      <c r="A80" s="181"/>
      <c r="B80" s="182"/>
      <c r="C80" s="183"/>
      <c r="D80" s="175"/>
      <c r="E80" s="176"/>
      <c r="F80" s="113"/>
      <c r="G80" s="156">
        <f t="shared" si="16"/>
        <v>0</v>
      </c>
      <c r="H80" s="156"/>
      <c r="I80" s="156">
        <f t="shared" si="17"/>
        <v>0</v>
      </c>
      <c r="J80" s="184"/>
      <c r="K80" s="185"/>
      <c r="L80" s="156"/>
      <c r="M80" s="186">
        <f t="shared" si="15"/>
        <v>0</v>
      </c>
      <c r="N80" s="197"/>
      <c r="O80" s="328"/>
    </row>
    <row r="81" spans="1:15" x14ac:dyDescent="0.25">
      <c r="A81" s="183"/>
      <c r="B81" s="182"/>
      <c r="C81" s="183"/>
      <c r="D81" s="175"/>
      <c r="E81" s="176"/>
      <c r="F81" s="121"/>
      <c r="G81" s="233">
        <f t="shared" si="16"/>
        <v>0</v>
      </c>
      <c r="H81" s="156"/>
      <c r="I81" s="156">
        <f t="shared" si="17"/>
        <v>0</v>
      </c>
      <c r="J81" s="184"/>
      <c r="K81" s="185"/>
      <c r="L81" s="156"/>
      <c r="M81" s="186">
        <f t="shared" si="15"/>
        <v>0</v>
      </c>
      <c r="N81" s="197"/>
      <c r="O81" s="328"/>
    </row>
    <row r="82" spans="1:15" x14ac:dyDescent="0.25">
      <c r="A82" s="183"/>
      <c r="B82" s="182"/>
      <c r="C82" s="183"/>
      <c r="D82" s="175"/>
      <c r="E82" s="176"/>
      <c r="F82" s="113"/>
      <c r="G82" s="156">
        <f t="shared" si="16"/>
        <v>0</v>
      </c>
      <c r="H82" s="156"/>
      <c r="I82" s="156">
        <f t="shared" si="17"/>
        <v>0</v>
      </c>
      <c r="J82" s="184"/>
      <c r="K82" s="185"/>
      <c r="L82" s="156"/>
      <c r="M82" s="186">
        <f t="shared" si="15"/>
        <v>0</v>
      </c>
      <c r="N82" s="197"/>
      <c r="O82" s="328"/>
    </row>
    <row r="83" spans="1:15" x14ac:dyDescent="0.25">
      <c r="A83" s="215"/>
      <c r="B83" s="215"/>
      <c r="C83" s="215"/>
      <c r="D83" s="215"/>
      <c r="E83" s="215">
        <f>SUM(E72:E82)</f>
        <v>41</v>
      </c>
      <c r="F83" s="216">
        <f>SUM(F72:F82)</f>
        <v>100</v>
      </c>
      <c r="G83" s="216">
        <f>SUM(G71:G82)</f>
        <v>184.3</v>
      </c>
      <c r="H83" s="216">
        <f>SUM(H72:H82)</f>
        <v>8.25</v>
      </c>
      <c r="I83" s="216">
        <f>SUM(I71:I82)</f>
        <v>2101.02</v>
      </c>
      <c r="J83" s="216">
        <f t="shared" ref="J83:O83" si="18">SUM(J72:J82)</f>
        <v>0</v>
      </c>
      <c r="K83" s="216">
        <f t="shared" si="18"/>
        <v>0</v>
      </c>
      <c r="L83" s="216">
        <f t="shared" si="18"/>
        <v>0</v>
      </c>
      <c r="M83" s="216">
        <f t="shared" si="18"/>
        <v>1300.77</v>
      </c>
      <c r="N83" s="216">
        <f t="shared" si="18"/>
        <v>1300.77</v>
      </c>
      <c r="O83" s="335">
        <f t="shared" si="18"/>
        <v>0</v>
      </c>
    </row>
  </sheetData>
  <pageMargins left="0.15748031496062992" right="0.19685039370078741" top="0.74803149606299213" bottom="0.74803149606299213" header="0.31496062992125984" footer="0.31496062992125984"/>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3"/>
  <sheetViews>
    <sheetView topLeftCell="A61" workbookViewId="0">
      <selection activeCell="R65" sqref="R65"/>
    </sheetView>
  </sheetViews>
  <sheetFormatPr defaultColWidth="7.140625" defaultRowHeight="16.5" customHeight="1" x14ac:dyDescent="0.2"/>
  <cols>
    <col min="1" max="1" width="12.5703125" style="71" customWidth="1"/>
    <col min="2" max="14" width="6.85546875" style="71" customWidth="1"/>
    <col min="15" max="15" width="4.85546875" style="71" customWidth="1"/>
    <col min="16" max="16" width="9.5703125" style="13" customWidth="1"/>
    <col min="17" max="17" width="7.7109375" style="66" customWidth="1"/>
    <col min="18" max="18" width="19.42578125" style="66" customWidth="1"/>
    <col min="19" max="16384" width="7.140625" style="71"/>
  </cols>
  <sheetData>
    <row r="1" spans="1:18" s="96" customFormat="1" ht="30" customHeight="1" thickBot="1" x14ac:dyDescent="0.3">
      <c r="A1" s="92" t="s">
        <v>47</v>
      </c>
      <c r="B1" s="93"/>
      <c r="C1" s="93"/>
      <c r="D1" s="93"/>
      <c r="E1" s="93"/>
      <c r="F1" s="93"/>
      <c r="G1" s="93"/>
      <c r="H1" s="93"/>
      <c r="I1" s="93"/>
      <c r="J1" s="93"/>
      <c r="K1" s="93"/>
      <c r="L1" s="93"/>
      <c r="M1" s="93"/>
      <c r="N1" s="93"/>
      <c r="O1" s="93"/>
      <c r="P1" s="94"/>
      <c r="Q1" s="93" t="s">
        <v>63</v>
      </c>
      <c r="R1" s="95"/>
    </row>
    <row r="2" spans="1:18" ht="21.75" customHeight="1" x14ac:dyDescent="0.2">
      <c r="A2" s="74" t="s">
        <v>48</v>
      </c>
      <c r="B2" s="75">
        <v>42461</v>
      </c>
      <c r="C2" s="75">
        <v>42491</v>
      </c>
      <c r="D2" s="75">
        <v>42522</v>
      </c>
      <c r="E2" s="75">
        <v>42552</v>
      </c>
      <c r="F2" s="75">
        <v>42583</v>
      </c>
      <c r="G2" s="75">
        <v>42614</v>
      </c>
      <c r="H2" s="75">
        <v>42644</v>
      </c>
      <c r="I2" s="75">
        <v>42675</v>
      </c>
      <c r="J2" s="75">
        <v>42705</v>
      </c>
      <c r="K2" s="75">
        <v>42736</v>
      </c>
      <c r="L2" s="75">
        <v>42767</v>
      </c>
      <c r="M2" s="75">
        <v>42795</v>
      </c>
      <c r="N2" s="75">
        <v>42826</v>
      </c>
      <c r="O2" s="34" t="s">
        <v>62</v>
      </c>
      <c r="P2" s="76" t="s">
        <v>20</v>
      </c>
      <c r="Q2" s="79" t="s">
        <v>64</v>
      </c>
      <c r="R2" s="80" t="s">
        <v>65</v>
      </c>
    </row>
    <row r="3" spans="1:18" ht="21.75" customHeight="1" x14ac:dyDescent="0.2">
      <c r="A3" s="77" t="s">
        <v>49</v>
      </c>
      <c r="B3" s="42">
        <v>3000</v>
      </c>
      <c r="C3" s="42">
        <v>27000</v>
      </c>
      <c r="D3" s="42">
        <v>45000</v>
      </c>
      <c r="E3" s="42">
        <v>41900</v>
      </c>
      <c r="F3" s="42">
        <v>49750</v>
      </c>
      <c r="G3" s="42">
        <v>46942</v>
      </c>
      <c r="H3" s="42">
        <v>33700</v>
      </c>
      <c r="I3" s="42">
        <v>26600</v>
      </c>
      <c r="J3" s="42">
        <v>15860</v>
      </c>
      <c r="K3" s="42">
        <v>7450</v>
      </c>
      <c r="L3" s="42">
        <v>2130</v>
      </c>
      <c r="M3" s="42"/>
      <c r="N3" s="42"/>
      <c r="O3" s="15">
        <v>1.02</v>
      </c>
      <c r="P3" s="70">
        <f>L3*O3</f>
        <v>2172.6</v>
      </c>
      <c r="Q3" s="81">
        <v>275400</v>
      </c>
      <c r="R3" s="82" t="s">
        <v>67</v>
      </c>
    </row>
    <row r="4" spans="1:18" ht="21.75" customHeight="1" x14ac:dyDescent="0.2">
      <c r="A4" s="77" t="s">
        <v>50</v>
      </c>
      <c r="B4" s="42"/>
      <c r="C4" s="42"/>
      <c r="D4" s="42">
        <v>1800</v>
      </c>
      <c r="E4" s="42">
        <v>4000</v>
      </c>
      <c r="F4" s="42">
        <v>17900</v>
      </c>
      <c r="G4" s="42">
        <v>25315</v>
      </c>
      <c r="H4" s="42">
        <v>30680</v>
      </c>
      <c r="I4" s="42">
        <v>25400</v>
      </c>
      <c r="J4" s="42">
        <v>14870</v>
      </c>
      <c r="K4" s="42">
        <v>8220</v>
      </c>
      <c r="L4" s="42">
        <v>2210</v>
      </c>
      <c r="M4" s="42"/>
      <c r="N4" s="42"/>
      <c r="O4" s="15">
        <v>0.78</v>
      </c>
      <c r="P4" s="70">
        <f t="shared" ref="P4:P11" si="0">L4*O4</f>
        <v>1723.8</v>
      </c>
      <c r="Q4" s="81">
        <v>576000</v>
      </c>
      <c r="R4" s="82" t="s">
        <v>66</v>
      </c>
    </row>
    <row r="5" spans="1:18" ht="21.75" customHeight="1" x14ac:dyDescent="0.2">
      <c r="A5" s="77" t="s">
        <v>51</v>
      </c>
      <c r="B5" s="42">
        <v>720</v>
      </c>
      <c r="C5" s="42">
        <v>6750</v>
      </c>
      <c r="D5" s="42">
        <v>7200</v>
      </c>
      <c r="E5" s="42">
        <v>3090</v>
      </c>
      <c r="F5" s="42"/>
      <c r="G5" s="42"/>
      <c r="H5" s="42"/>
      <c r="I5" s="42"/>
      <c r="J5" s="42"/>
      <c r="K5" s="42"/>
      <c r="L5" s="42"/>
      <c r="M5" s="42"/>
      <c r="N5" s="42"/>
      <c r="O5" s="15"/>
      <c r="P5" s="70">
        <f t="shared" si="0"/>
        <v>0</v>
      </c>
      <c r="Q5" s="81">
        <v>103320</v>
      </c>
      <c r="R5" s="82" t="s">
        <v>78</v>
      </c>
    </row>
    <row r="6" spans="1:18" ht="21.75" customHeight="1" x14ac:dyDescent="0.2">
      <c r="A6" s="77" t="s">
        <v>52</v>
      </c>
      <c r="B6" s="42">
        <v>5500</v>
      </c>
      <c r="C6" s="42">
        <v>9570</v>
      </c>
      <c r="D6" s="42">
        <v>9000</v>
      </c>
      <c r="E6" s="42">
        <v>9300</v>
      </c>
      <c r="F6" s="42">
        <v>9825</v>
      </c>
      <c r="G6" s="42">
        <v>10600</v>
      </c>
      <c r="H6" s="42">
        <v>6890</v>
      </c>
      <c r="I6" s="42">
        <v>5610</v>
      </c>
      <c r="J6" s="42">
        <v>3285</v>
      </c>
      <c r="K6" s="42">
        <v>3645</v>
      </c>
      <c r="L6" s="42">
        <v>1270</v>
      </c>
      <c r="M6" s="42"/>
      <c r="N6" s="42"/>
      <c r="O6" s="15">
        <v>0.22</v>
      </c>
      <c r="P6" s="70">
        <f t="shared" si="0"/>
        <v>279.39999999999998</v>
      </c>
      <c r="Q6" s="81">
        <f>SUM(Q3:Q5)</f>
        <v>954720</v>
      </c>
      <c r="R6" s="82" t="s">
        <v>77</v>
      </c>
    </row>
    <row r="7" spans="1:18" ht="21.75" customHeight="1" x14ac:dyDescent="0.2">
      <c r="A7" s="77" t="s">
        <v>53</v>
      </c>
      <c r="B7" s="42">
        <v>5500</v>
      </c>
      <c r="C7" s="42">
        <v>10480</v>
      </c>
      <c r="D7" s="42">
        <v>13500</v>
      </c>
      <c r="E7" s="42">
        <v>13950</v>
      </c>
      <c r="F7" s="42">
        <v>11925</v>
      </c>
      <c r="G7" s="42">
        <v>10600</v>
      </c>
      <c r="H7" s="42">
        <v>6890</v>
      </c>
      <c r="I7" s="42">
        <v>5610</v>
      </c>
      <c r="J7" s="42">
        <v>3285</v>
      </c>
      <c r="K7" s="42">
        <v>1105</v>
      </c>
      <c r="L7" s="42">
        <v>370</v>
      </c>
      <c r="M7" s="42"/>
      <c r="N7" s="42"/>
      <c r="O7" s="15">
        <v>0.63</v>
      </c>
      <c r="P7" s="70">
        <f t="shared" si="0"/>
        <v>233.1</v>
      </c>
      <c r="Q7" s="81">
        <v>125372</v>
      </c>
      <c r="R7" s="82" t="s">
        <v>76</v>
      </c>
    </row>
    <row r="8" spans="1:18" ht="21.75" customHeight="1" x14ac:dyDescent="0.2">
      <c r="A8" s="77" t="s">
        <v>26</v>
      </c>
      <c r="B8" s="42">
        <v>12300</v>
      </c>
      <c r="C8" s="42">
        <v>55800</v>
      </c>
      <c r="D8" s="42">
        <v>54000</v>
      </c>
      <c r="E8" s="42">
        <v>55800</v>
      </c>
      <c r="F8" s="42">
        <v>41850</v>
      </c>
      <c r="G8" s="42">
        <v>47040</v>
      </c>
      <c r="H8" s="42">
        <v>2150</v>
      </c>
      <c r="I8" s="42">
        <v>17000</v>
      </c>
      <c r="J8" s="42">
        <v>9970</v>
      </c>
      <c r="K8" s="42">
        <v>5400</v>
      </c>
      <c r="L8" s="42">
        <v>1780</v>
      </c>
      <c r="M8" s="42"/>
      <c r="N8" s="42"/>
      <c r="O8" s="15">
        <v>0.14000000000000001</v>
      </c>
      <c r="P8" s="70">
        <f t="shared" si="0"/>
        <v>249.20000000000002</v>
      </c>
      <c r="Q8" s="83">
        <f>Q6-Q7</f>
        <v>829348</v>
      </c>
      <c r="R8" s="84" t="s">
        <v>70</v>
      </c>
    </row>
    <row r="9" spans="1:18" ht="21.75" customHeight="1" x14ac:dyDescent="0.2">
      <c r="A9" s="77" t="s">
        <v>54</v>
      </c>
      <c r="B9" s="42"/>
      <c r="C9" s="42">
        <v>605</v>
      </c>
      <c r="D9" s="42">
        <v>1200</v>
      </c>
      <c r="E9" s="42">
        <v>1240</v>
      </c>
      <c r="F9" s="42">
        <v>930</v>
      </c>
      <c r="G9" s="42">
        <v>1200</v>
      </c>
      <c r="H9" s="42">
        <v>862</v>
      </c>
      <c r="I9" s="42">
        <v>588</v>
      </c>
      <c r="J9" s="42">
        <v>312</v>
      </c>
      <c r="K9" s="42">
        <v>222</v>
      </c>
      <c r="L9" s="42">
        <v>53</v>
      </c>
      <c r="M9" s="42"/>
      <c r="N9" s="42"/>
      <c r="O9" s="15">
        <v>5</v>
      </c>
      <c r="P9" s="70">
        <f t="shared" si="0"/>
        <v>265</v>
      </c>
      <c r="Q9" s="81">
        <v>94200</v>
      </c>
      <c r="R9" s="82" t="s">
        <v>79</v>
      </c>
    </row>
    <row r="10" spans="1:18" ht="21.75" customHeight="1" x14ac:dyDescent="0.2">
      <c r="A10" s="77" t="s">
        <v>5</v>
      </c>
      <c r="B10" s="42"/>
      <c r="C10" s="42">
        <v>1100</v>
      </c>
      <c r="D10" s="42">
        <v>0</v>
      </c>
      <c r="E10" s="42">
        <v>1550</v>
      </c>
      <c r="F10" s="42">
        <v>1550</v>
      </c>
      <c r="G10" s="42">
        <v>1500</v>
      </c>
      <c r="H10" s="42">
        <v>1200</v>
      </c>
      <c r="I10" s="42">
        <v>884</v>
      </c>
      <c r="J10" s="42">
        <v>624</v>
      </c>
      <c r="K10" s="42">
        <v>327</v>
      </c>
      <c r="L10" s="42">
        <v>98</v>
      </c>
      <c r="M10" s="42"/>
      <c r="N10" s="42"/>
      <c r="O10" s="15">
        <v>1.1000000000000001</v>
      </c>
      <c r="P10" s="70">
        <f t="shared" si="0"/>
        <v>107.80000000000001</v>
      </c>
      <c r="Q10" s="81">
        <v>10500</v>
      </c>
      <c r="R10" s="82" t="s">
        <v>68</v>
      </c>
    </row>
    <row r="11" spans="1:18" ht="21.75" customHeight="1" x14ac:dyDescent="0.2">
      <c r="A11" s="77" t="s">
        <v>55</v>
      </c>
      <c r="B11" s="42"/>
      <c r="C11" s="42"/>
      <c r="D11" s="42"/>
      <c r="E11" s="42"/>
      <c r="F11" s="42"/>
      <c r="G11" s="42"/>
      <c r="H11" s="42"/>
      <c r="I11" s="42"/>
      <c r="J11" s="42"/>
      <c r="K11" s="42">
        <v>960</v>
      </c>
      <c r="L11" s="42">
        <v>700</v>
      </c>
      <c r="M11" s="42"/>
      <c r="N11" s="42"/>
      <c r="O11" s="15">
        <v>1</v>
      </c>
      <c r="P11" s="70">
        <f t="shared" si="0"/>
        <v>700</v>
      </c>
      <c r="Q11" s="81">
        <v>4235</v>
      </c>
      <c r="R11" s="82" t="s">
        <v>69</v>
      </c>
    </row>
    <row r="12" spans="1:18" s="73" customFormat="1" ht="21.75" customHeight="1" thickBot="1" x14ac:dyDescent="0.25">
      <c r="A12" s="78" t="s">
        <v>56</v>
      </c>
      <c r="B12" s="69">
        <f>SUM(B3:B11)</f>
        <v>27020</v>
      </c>
      <c r="C12" s="69">
        <f t="shared" ref="C12:N12" si="1">SUM(C3:C11)</f>
        <v>111305</v>
      </c>
      <c r="D12" s="69">
        <f t="shared" si="1"/>
        <v>131700</v>
      </c>
      <c r="E12" s="69">
        <f t="shared" si="1"/>
        <v>130830</v>
      </c>
      <c r="F12" s="69">
        <f t="shared" si="1"/>
        <v>133730</v>
      </c>
      <c r="G12" s="69">
        <f t="shared" si="1"/>
        <v>143197</v>
      </c>
      <c r="H12" s="69">
        <f t="shared" si="1"/>
        <v>82372</v>
      </c>
      <c r="I12" s="69">
        <f t="shared" si="1"/>
        <v>81692</v>
      </c>
      <c r="J12" s="69">
        <f t="shared" si="1"/>
        <v>48206</v>
      </c>
      <c r="K12" s="69">
        <f t="shared" si="1"/>
        <v>27329</v>
      </c>
      <c r="L12" s="69">
        <f t="shared" si="1"/>
        <v>8611</v>
      </c>
      <c r="M12" s="69">
        <f t="shared" si="1"/>
        <v>0</v>
      </c>
      <c r="N12" s="69">
        <f t="shared" si="1"/>
        <v>0</v>
      </c>
      <c r="O12" s="69"/>
      <c r="P12" s="69">
        <f>SUM(P3:P11)</f>
        <v>5730.9</v>
      </c>
      <c r="Q12" s="85">
        <f>SUM(Q8:Q11)</f>
        <v>938283</v>
      </c>
      <c r="R12" s="86" t="s">
        <v>71</v>
      </c>
    </row>
    <row r="13" spans="1:18" ht="21.75" customHeight="1" x14ac:dyDescent="0.2">
      <c r="A13" s="78" t="s">
        <v>39</v>
      </c>
      <c r="B13" s="69">
        <v>8847</v>
      </c>
      <c r="C13" s="69">
        <v>48763</v>
      </c>
      <c r="D13" s="69">
        <v>67551</v>
      </c>
      <c r="E13" s="69">
        <v>66851</v>
      </c>
      <c r="F13" s="69">
        <v>76762</v>
      </c>
      <c r="G13" s="69">
        <v>81611</v>
      </c>
      <c r="H13" s="69">
        <v>65460</v>
      </c>
      <c r="I13" s="69">
        <v>54195</v>
      </c>
      <c r="J13" s="69">
        <v>31940</v>
      </c>
      <c r="K13" s="69">
        <v>18024</v>
      </c>
      <c r="L13" s="69">
        <v>5731</v>
      </c>
      <c r="M13" s="69"/>
      <c r="N13" s="69"/>
      <c r="O13" s="72"/>
      <c r="P13" s="69">
        <f t="shared" ref="P13:P18" si="2">SUM(B13:O13)</f>
        <v>525735</v>
      </c>
      <c r="Q13" s="87">
        <f>P16</f>
        <v>528282</v>
      </c>
      <c r="R13" s="80" t="s">
        <v>72</v>
      </c>
    </row>
    <row r="14" spans="1:18" ht="21.75" customHeight="1" x14ac:dyDescent="0.2">
      <c r="A14" s="78" t="s">
        <v>57</v>
      </c>
      <c r="B14" s="69" t="s">
        <v>37</v>
      </c>
      <c r="C14" s="69"/>
      <c r="D14" s="69"/>
      <c r="E14" s="69"/>
      <c r="F14" s="69"/>
      <c r="G14" s="69"/>
      <c r="H14" s="69"/>
      <c r="I14" s="69"/>
      <c r="J14" s="69"/>
      <c r="K14" s="69"/>
      <c r="L14" s="69"/>
      <c r="M14" s="69"/>
      <c r="N14" s="69"/>
      <c r="O14" s="72"/>
      <c r="P14" s="69">
        <f t="shared" si="2"/>
        <v>0</v>
      </c>
      <c r="Q14" s="81">
        <f>SUM(Q12:Q13)</f>
        <v>1466565</v>
      </c>
      <c r="R14" s="82" t="s">
        <v>73</v>
      </c>
    </row>
    <row r="15" spans="1:18" ht="21.75" customHeight="1" x14ac:dyDescent="0.2">
      <c r="A15" s="78" t="s">
        <v>58</v>
      </c>
      <c r="B15" s="69" t="s">
        <v>37</v>
      </c>
      <c r="C15" s="69">
        <v>2547</v>
      </c>
      <c r="D15" s="69"/>
      <c r="E15" s="69"/>
      <c r="F15" s="69"/>
      <c r="G15" s="69"/>
      <c r="H15" s="69"/>
      <c r="I15" s="69"/>
      <c r="J15" s="69"/>
      <c r="K15" s="69"/>
      <c r="L15" s="69"/>
      <c r="M15" s="69"/>
      <c r="N15" s="69"/>
      <c r="O15" s="72"/>
      <c r="P15" s="69">
        <f t="shared" si="2"/>
        <v>2547</v>
      </c>
      <c r="Q15" s="81">
        <v>1882047</v>
      </c>
      <c r="R15" s="82" t="s">
        <v>203</v>
      </c>
    </row>
    <row r="16" spans="1:18" ht="21.75" customHeight="1" x14ac:dyDescent="0.2">
      <c r="A16" s="78" t="s">
        <v>59</v>
      </c>
      <c r="B16" s="69">
        <f>SUM(B13:B15)</f>
        <v>8847</v>
      </c>
      <c r="C16" s="69">
        <f t="shared" ref="C16:N16" si="3">SUM(C13:C15)</f>
        <v>51310</v>
      </c>
      <c r="D16" s="69">
        <f t="shared" si="3"/>
        <v>67551</v>
      </c>
      <c r="E16" s="69">
        <f t="shared" si="3"/>
        <v>66851</v>
      </c>
      <c r="F16" s="69">
        <f t="shared" si="3"/>
        <v>76762</v>
      </c>
      <c r="G16" s="69">
        <f t="shared" si="3"/>
        <v>81611</v>
      </c>
      <c r="H16" s="69">
        <f t="shared" si="3"/>
        <v>65460</v>
      </c>
      <c r="I16" s="69">
        <f t="shared" si="3"/>
        <v>54195</v>
      </c>
      <c r="J16" s="69">
        <f t="shared" si="3"/>
        <v>31940</v>
      </c>
      <c r="K16" s="69">
        <f t="shared" si="3"/>
        <v>18024</v>
      </c>
      <c r="L16" s="69">
        <f t="shared" si="3"/>
        <v>5731</v>
      </c>
      <c r="M16" s="69">
        <f t="shared" si="3"/>
        <v>0</v>
      </c>
      <c r="N16" s="69">
        <f t="shared" si="3"/>
        <v>0</v>
      </c>
      <c r="O16" s="72"/>
      <c r="P16" s="69">
        <f t="shared" si="2"/>
        <v>528282</v>
      </c>
      <c r="Q16" s="81">
        <v>0</v>
      </c>
      <c r="R16" s="82" t="s">
        <v>74</v>
      </c>
    </row>
    <row r="17" spans="1:18" ht="21.75" customHeight="1" x14ac:dyDescent="0.2">
      <c r="A17" s="78" t="s">
        <v>60</v>
      </c>
      <c r="B17" s="69">
        <v>300</v>
      </c>
      <c r="C17" s="69">
        <v>300</v>
      </c>
      <c r="D17" s="69">
        <v>298</v>
      </c>
      <c r="E17" s="69">
        <v>298</v>
      </c>
      <c r="F17" s="69">
        <v>298</v>
      </c>
      <c r="G17" s="69">
        <v>298</v>
      </c>
      <c r="H17" s="69">
        <v>258</v>
      </c>
      <c r="I17" s="69">
        <v>191</v>
      </c>
      <c r="J17" s="69">
        <v>109</v>
      </c>
      <c r="K17" s="69">
        <v>56</v>
      </c>
      <c r="L17" s="69">
        <v>14</v>
      </c>
      <c r="M17" s="69"/>
      <c r="N17" s="69"/>
      <c r="O17" s="72"/>
      <c r="P17" s="69"/>
      <c r="Q17" s="83">
        <f>Q15-Q14-Q16</f>
        <v>415482</v>
      </c>
      <c r="R17" s="84" t="s">
        <v>75</v>
      </c>
    </row>
    <row r="18" spans="1:18" ht="21.75" customHeight="1" thickBot="1" x14ac:dyDescent="0.25">
      <c r="A18" s="91" t="s">
        <v>61</v>
      </c>
      <c r="B18" s="50">
        <f>B16/B17</f>
        <v>29.49</v>
      </c>
      <c r="C18" s="50">
        <f t="shared" ref="C18:N18" si="4">C16/C17</f>
        <v>171.03333333333333</v>
      </c>
      <c r="D18" s="50">
        <f t="shared" si="4"/>
        <v>226.68120805369128</v>
      </c>
      <c r="E18" s="50">
        <f t="shared" si="4"/>
        <v>224.33221476510067</v>
      </c>
      <c r="F18" s="50">
        <f t="shared" si="4"/>
        <v>257.59060402684565</v>
      </c>
      <c r="G18" s="50">
        <f t="shared" si="4"/>
        <v>273.86241610738256</v>
      </c>
      <c r="H18" s="50">
        <f t="shared" si="4"/>
        <v>253.72093023255815</v>
      </c>
      <c r="I18" s="50">
        <f t="shared" si="4"/>
        <v>283.74345549738217</v>
      </c>
      <c r="J18" s="50">
        <f t="shared" si="4"/>
        <v>293.02752293577981</v>
      </c>
      <c r="K18" s="50">
        <f t="shared" si="4"/>
        <v>321.85714285714283</v>
      </c>
      <c r="L18" s="50">
        <f t="shared" si="4"/>
        <v>409.35714285714283</v>
      </c>
      <c r="M18" s="50" t="e">
        <f t="shared" si="4"/>
        <v>#DIV/0!</v>
      </c>
      <c r="N18" s="50" t="e">
        <f t="shared" si="4"/>
        <v>#DIV/0!</v>
      </c>
      <c r="O18" s="51"/>
      <c r="P18" s="52" t="e">
        <f t="shared" si="2"/>
        <v>#DIV/0!</v>
      </c>
      <c r="Q18" s="88"/>
      <c r="R18" s="89"/>
    </row>
    <row r="19" spans="1:18" ht="16.5" customHeight="1" x14ac:dyDescent="0.2">
      <c r="Q19" s="90"/>
    </row>
    <row r="20" spans="1:18" ht="16.5" customHeight="1" x14ac:dyDescent="0.2">
      <c r="Q20" s="90"/>
    </row>
    <row r="21" spans="1:18" ht="16.5" customHeight="1" x14ac:dyDescent="0.2">
      <c r="Q21" s="90"/>
    </row>
    <row r="22" spans="1:18" ht="16.5" customHeight="1" x14ac:dyDescent="0.2">
      <c r="Q22" s="90"/>
    </row>
    <row r="23" spans="1:18" ht="16.5" customHeight="1" x14ac:dyDescent="0.2">
      <c r="Q23" s="90"/>
    </row>
    <row r="24" spans="1:18" ht="16.5" customHeight="1" x14ac:dyDescent="0.2">
      <c r="Q24" s="90"/>
    </row>
    <row r="25" spans="1:18" ht="16.5" customHeight="1" x14ac:dyDescent="0.2">
      <c r="Q25" s="90"/>
    </row>
    <row r="26" spans="1:18" ht="16.5" customHeight="1" x14ac:dyDescent="0.2">
      <c r="Q26" s="90"/>
    </row>
    <row r="27" spans="1:18" ht="28.5" customHeight="1" x14ac:dyDescent="0.2">
      <c r="Q27" s="90"/>
    </row>
    <row r="28" spans="1:18" ht="28.5" customHeight="1" x14ac:dyDescent="0.2">
      <c r="Q28" s="90"/>
    </row>
    <row r="29" spans="1:18" ht="28.5" customHeight="1" x14ac:dyDescent="0.2"/>
    <row r="30" spans="1:18" ht="28.5" customHeight="1" x14ac:dyDescent="0.2"/>
    <row r="31" spans="1:18" ht="16.5" customHeight="1" thickBot="1" x14ac:dyDescent="0.25"/>
    <row r="32" spans="1:18" ht="35.25" customHeight="1" thickBot="1" x14ac:dyDescent="0.3">
      <c r="A32" s="92" t="s">
        <v>80</v>
      </c>
      <c r="B32" s="93"/>
      <c r="C32" s="93"/>
      <c r="D32" s="93"/>
      <c r="E32" s="93"/>
      <c r="F32" s="93"/>
      <c r="G32" s="93"/>
      <c r="H32" s="93"/>
      <c r="I32" s="93"/>
      <c r="J32" s="93"/>
      <c r="K32" s="93"/>
      <c r="L32" s="93"/>
      <c r="M32" s="93"/>
      <c r="N32" s="93"/>
      <c r="O32" s="93"/>
      <c r="P32" s="94"/>
      <c r="Q32" s="93" t="s">
        <v>81</v>
      </c>
      <c r="R32" s="95"/>
    </row>
    <row r="33" spans="1:18" ht="16.5" customHeight="1" thickBot="1" x14ac:dyDescent="0.25">
      <c r="A33" s="74" t="s">
        <v>48</v>
      </c>
      <c r="B33" s="75">
        <v>42614</v>
      </c>
      <c r="C33" s="75">
        <v>42644</v>
      </c>
      <c r="D33" s="75">
        <v>42675</v>
      </c>
      <c r="E33" s="75">
        <v>42705</v>
      </c>
      <c r="F33" s="75">
        <v>42736</v>
      </c>
      <c r="G33" s="75">
        <v>42767</v>
      </c>
      <c r="H33" s="75">
        <v>42795</v>
      </c>
      <c r="I33" s="75">
        <v>42826</v>
      </c>
      <c r="J33" s="75">
        <v>42856</v>
      </c>
      <c r="K33" s="75">
        <v>42887</v>
      </c>
      <c r="L33" s="75">
        <v>42917</v>
      </c>
      <c r="M33" s="75">
        <v>42948</v>
      </c>
      <c r="N33" s="75">
        <v>42979</v>
      </c>
      <c r="O33" s="34" t="s">
        <v>62</v>
      </c>
      <c r="P33" s="76" t="s">
        <v>20</v>
      </c>
      <c r="Q33" s="560" t="s">
        <v>64</v>
      </c>
      <c r="R33" s="561" t="s">
        <v>65</v>
      </c>
    </row>
    <row r="34" spans="1:18" ht="16.5" customHeight="1" x14ac:dyDescent="0.2">
      <c r="A34" s="77" t="s">
        <v>49</v>
      </c>
      <c r="B34" s="42"/>
      <c r="C34" s="42"/>
      <c r="D34" s="42">
        <v>24100</v>
      </c>
      <c r="E34" s="42">
        <v>31000</v>
      </c>
      <c r="F34" s="42">
        <v>27930</v>
      </c>
      <c r="G34" s="42">
        <v>23920</v>
      </c>
      <c r="H34" s="42">
        <v>30450</v>
      </c>
      <c r="I34" s="42">
        <v>32160</v>
      </c>
      <c r="J34" s="42">
        <v>30230</v>
      </c>
      <c r="K34" s="42">
        <v>27330</v>
      </c>
      <c r="L34" s="42">
        <v>20600</v>
      </c>
      <c r="M34" s="42">
        <v>12200</v>
      </c>
      <c r="N34" s="42"/>
      <c r="O34" s="15">
        <v>0.99</v>
      </c>
      <c r="P34" s="559">
        <f>M34*O34</f>
        <v>12078</v>
      </c>
      <c r="Q34" s="562">
        <v>169083</v>
      </c>
      <c r="R34" s="80" t="s">
        <v>82</v>
      </c>
    </row>
    <row r="35" spans="1:18" ht="16.5" customHeight="1" x14ac:dyDescent="0.2">
      <c r="A35" s="77" t="s">
        <v>50</v>
      </c>
      <c r="B35" s="42"/>
      <c r="C35" s="42"/>
      <c r="D35" s="42">
        <v>3000</v>
      </c>
      <c r="E35" s="42">
        <v>15400</v>
      </c>
      <c r="F35" s="42">
        <v>19490</v>
      </c>
      <c r="G35" s="42">
        <v>16280</v>
      </c>
      <c r="H35" s="42">
        <v>15375</v>
      </c>
      <c r="I35" s="42">
        <v>11415</v>
      </c>
      <c r="J35" s="42">
        <v>7630</v>
      </c>
      <c r="K35" s="42">
        <v>4170</v>
      </c>
      <c r="L35" s="42">
        <v>7685</v>
      </c>
      <c r="M35" s="42">
        <v>3170</v>
      </c>
      <c r="N35" s="42"/>
      <c r="O35" s="15">
        <v>0.78</v>
      </c>
      <c r="P35" s="559">
        <f t="shared" ref="P35:P42" si="5">M35*O35</f>
        <v>2472.6</v>
      </c>
      <c r="Q35" s="563">
        <v>8015</v>
      </c>
      <c r="R35" s="82" t="s">
        <v>83</v>
      </c>
    </row>
    <row r="36" spans="1:18" ht="16.5" customHeight="1" x14ac:dyDescent="0.2">
      <c r="A36" s="77" t="s">
        <v>51</v>
      </c>
      <c r="B36" s="42"/>
      <c r="C36" s="42"/>
      <c r="D36" s="42">
        <v>3600</v>
      </c>
      <c r="E36" s="42"/>
      <c r="F36" s="42"/>
      <c r="G36" s="42"/>
      <c r="H36" s="42"/>
      <c r="I36" s="42"/>
      <c r="J36" s="42"/>
      <c r="K36" s="42"/>
      <c r="L36" s="42"/>
      <c r="M36" s="42"/>
      <c r="N36" s="42"/>
      <c r="O36" s="15"/>
      <c r="P36" s="559">
        <f t="shared" si="5"/>
        <v>0</v>
      </c>
      <c r="Q36" s="563">
        <v>685787</v>
      </c>
      <c r="R36" s="82" t="s">
        <v>84</v>
      </c>
    </row>
    <row r="37" spans="1:18" ht="16.5" customHeight="1" x14ac:dyDescent="0.2">
      <c r="A37" s="77" t="s">
        <v>52</v>
      </c>
      <c r="B37" s="42"/>
      <c r="C37" s="42"/>
      <c r="D37" s="42">
        <v>17250</v>
      </c>
      <c r="E37" s="42">
        <v>12400</v>
      </c>
      <c r="F37" s="42">
        <v>12765</v>
      </c>
      <c r="G37" s="42">
        <v>14660</v>
      </c>
      <c r="H37" s="42">
        <v>16280</v>
      </c>
      <c r="I37" s="42">
        <v>11260</v>
      </c>
      <c r="J37" s="42">
        <v>9750</v>
      </c>
      <c r="K37" s="42">
        <v>6930</v>
      </c>
      <c r="L37" s="42">
        <v>5940</v>
      </c>
      <c r="M37" s="42">
        <v>2840</v>
      </c>
      <c r="N37" s="42"/>
      <c r="O37" s="15">
        <v>0.28000000000000003</v>
      </c>
      <c r="P37" s="559">
        <f t="shared" si="5"/>
        <v>795.2</v>
      </c>
      <c r="Q37" s="563">
        <v>6500</v>
      </c>
      <c r="R37" s="82" t="s">
        <v>85</v>
      </c>
    </row>
    <row r="38" spans="1:18" ht="16.5" customHeight="1" x14ac:dyDescent="0.2">
      <c r="A38" s="77" t="s">
        <v>53</v>
      </c>
      <c r="B38" s="42"/>
      <c r="C38" s="42"/>
      <c r="D38" s="42">
        <v>3000</v>
      </c>
      <c r="E38" s="42">
        <v>3100</v>
      </c>
      <c r="F38" s="42">
        <v>3260</v>
      </c>
      <c r="G38" s="42">
        <v>2800</v>
      </c>
      <c r="H38" s="42">
        <v>3100</v>
      </c>
      <c r="I38" s="42">
        <v>2880</v>
      </c>
      <c r="J38" s="42">
        <v>2510</v>
      </c>
      <c r="K38" s="42">
        <v>2000</v>
      </c>
      <c r="L38" s="42">
        <v>1900</v>
      </c>
      <c r="M38" s="42">
        <v>975</v>
      </c>
      <c r="N38" s="42"/>
      <c r="O38" s="15">
        <v>0.69</v>
      </c>
      <c r="P38" s="559">
        <f t="shared" si="5"/>
        <v>672.75</v>
      </c>
      <c r="Q38" s="564">
        <f>SUM(Q34:Q37)</f>
        <v>869385</v>
      </c>
      <c r="R38" s="84" t="s">
        <v>444</v>
      </c>
    </row>
    <row r="39" spans="1:18" ht="16.5" customHeight="1" x14ac:dyDescent="0.2">
      <c r="A39" s="77" t="s">
        <v>26</v>
      </c>
      <c r="B39" s="42"/>
      <c r="C39" s="42"/>
      <c r="D39" s="42">
        <v>21000</v>
      </c>
      <c r="E39" s="42">
        <v>10600</v>
      </c>
      <c r="F39" s="42">
        <v>11180</v>
      </c>
      <c r="G39" s="42">
        <v>12360</v>
      </c>
      <c r="H39" s="42">
        <v>13710</v>
      </c>
      <c r="I39" s="42">
        <v>19900</v>
      </c>
      <c r="J39" s="42">
        <v>18475</v>
      </c>
      <c r="K39" s="42">
        <v>15780</v>
      </c>
      <c r="L39" s="42">
        <v>15120</v>
      </c>
      <c r="M39" s="42">
        <v>6300</v>
      </c>
      <c r="N39" s="42"/>
      <c r="O39" s="15">
        <v>0.14000000000000001</v>
      </c>
      <c r="P39" s="559">
        <f t="shared" si="5"/>
        <v>882.00000000000011</v>
      </c>
      <c r="Q39" s="565">
        <v>209645</v>
      </c>
      <c r="R39" s="558" t="s">
        <v>446</v>
      </c>
    </row>
    <row r="40" spans="1:18" ht="16.5" customHeight="1" thickBot="1" x14ac:dyDescent="0.25">
      <c r="A40" s="77" t="s">
        <v>54</v>
      </c>
      <c r="B40" s="42"/>
      <c r="C40" s="42"/>
      <c r="D40" s="42">
        <v>750</v>
      </c>
      <c r="E40" s="42">
        <v>620</v>
      </c>
      <c r="F40" s="42">
        <v>663</v>
      </c>
      <c r="G40" s="42">
        <v>560</v>
      </c>
      <c r="H40" s="42">
        <v>560</v>
      </c>
      <c r="I40" s="42">
        <v>637</v>
      </c>
      <c r="J40" s="42">
        <v>540</v>
      </c>
      <c r="K40" s="42">
        <v>996</v>
      </c>
      <c r="L40" s="42">
        <v>894</v>
      </c>
      <c r="M40" s="42">
        <v>512</v>
      </c>
      <c r="N40" s="42"/>
      <c r="O40" s="15">
        <v>5.5</v>
      </c>
      <c r="P40" s="559">
        <f t="shared" si="5"/>
        <v>2816</v>
      </c>
      <c r="Q40" s="566">
        <f>Q38-Q39</f>
        <v>659740</v>
      </c>
      <c r="R40" s="567" t="s">
        <v>445</v>
      </c>
    </row>
    <row r="41" spans="1:18" ht="16.5" customHeight="1" x14ac:dyDescent="0.2">
      <c r="A41" s="77" t="s">
        <v>5</v>
      </c>
      <c r="B41" s="42"/>
      <c r="C41" s="42"/>
      <c r="D41" s="42">
        <v>900</v>
      </c>
      <c r="E41" s="42">
        <v>1085</v>
      </c>
      <c r="F41" s="42">
        <v>900</v>
      </c>
      <c r="G41" s="42">
        <v>748</v>
      </c>
      <c r="H41" s="42">
        <v>748</v>
      </c>
      <c r="I41" s="42">
        <v>801</v>
      </c>
      <c r="J41" s="42">
        <v>725</v>
      </c>
      <c r="K41" s="42"/>
      <c r="L41" s="42"/>
      <c r="M41" s="42"/>
      <c r="N41" s="42"/>
      <c r="O41" s="15">
        <v>1.1000000000000001</v>
      </c>
      <c r="P41" s="559">
        <f t="shared" si="5"/>
        <v>0</v>
      </c>
      <c r="Q41" s="562">
        <f>P44</f>
        <v>472313</v>
      </c>
      <c r="R41" s="80" t="s">
        <v>86</v>
      </c>
    </row>
    <row r="42" spans="1:18" ht="16.5" customHeight="1" x14ac:dyDescent="0.2">
      <c r="A42" s="77" t="s">
        <v>55</v>
      </c>
      <c r="B42" s="42"/>
      <c r="C42" s="42"/>
      <c r="D42" s="42"/>
      <c r="E42" s="42"/>
      <c r="F42" s="42">
        <v>3360</v>
      </c>
      <c r="G42" s="42">
        <v>3300</v>
      </c>
      <c r="H42" s="42"/>
      <c r="I42" s="42"/>
      <c r="J42" s="42"/>
      <c r="K42" s="42"/>
      <c r="L42" s="42"/>
      <c r="M42" s="42"/>
      <c r="N42" s="42"/>
      <c r="O42" s="15">
        <v>1</v>
      </c>
      <c r="P42" s="559">
        <f t="shared" si="5"/>
        <v>0</v>
      </c>
      <c r="Q42" s="563"/>
      <c r="R42" s="82"/>
    </row>
    <row r="43" spans="1:18" ht="16.5" customHeight="1" x14ac:dyDescent="0.2">
      <c r="A43" s="78" t="s">
        <v>56</v>
      </c>
      <c r="B43" s="69">
        <f>SUM(B34:B42)</f>
        <v>0</v>
      </c>
      <c r="C43" s="69">
        <f t="shared" ref="C43" si="6">SUM(C34:C42)</f>
        <v>0</v>
      </c>
      <c r="D43" s="69">
        <f t="shared" ref="D43" si="7">SUM(D34:D42)</f>
        <v>73600</v>
      </c>
      <c r="E43" s="69">
        <f t="shared" ref="E43" si="8">SUM(E34:E42)</f>
        <v>74205</v>
      </c>
      <c r="F43" s="69">
        <f t="shared" ref="F43" si="9">SUM(F34:F42)</f>
        <v>79548</v>
      </c>
      <c r="G43" s="69">
        <f t="shared" ref="G43" si="10">SUM(G34:G42)</f>
        <v>74628</v>
      </c>
      <c r="H43" s="69">
        <f t="shared" ref="H43" si="11">SUM(H34:H42)</f>
        <v>80223</v>
      </c>
      <c r="I43" s="69">
        <f t="shared" ref="I43" si="12">SUM(I34:I42)</f>
        <v>79053</v>
      </c>
      <c r="J43" s="69">
        <f t="shared" ref="J43" si="13">SUM(J34:J42)</f>
        <v>69860</v>
      </c>
      <c r="K43" s="69">
        <f t="shared" ref="K43" si="14">SUM(K34:K42)</f>
        <v>57206</v>
      </c>
      <c r="L43" s="69">
        <f t="shared" ref="L43" si="15">SUM(L34:L42)</f>
        <v>52139</v>
      </c>
      <c r="M43" s="69">
        <f t="shared" ref="M43" si="16">SUM(M34:M42)</f>
        <v>25997</v>
      </c>
      <c r="N43" s="69">
        <f t="shared" ref="N43" si="17">SUM(N34:N42)</f>
        <v>0</v>
      </c>
      <c r="O43" s="69"/>
      <c r="P43" s="568">
        <f>SUM(P34:P42)</f>
        <v>19716.550000000003</v>
      </c>
      <c r="Q43" s="563">
        <f>SUM(Q40:Q42)</f>
        <v>1132053</v>
      </c>
      <c r="R43" s="82" t="s">
        <v>87</v>
      </c>
    </row>
    <row r="44" spans="1:18" ht="16.5" customHeight="1" x14ac:dyDescent="0.2">
      <c r="A44" s="78" t="s">
        <v>39</v>
      </c>
      <c r="B44" s="69"/>
      <c r="C44" s="69">
        <v>25000</v>
      </c>
      <c r="D44" s="69">
        <v>38968</v>
      </c>
      <c r="E44" s="69">
        <v>49697</v>
      </c>
      <c r="F44" s="69">
        <v>55269</v>
      </c>
      <c r="G44" s="69">
        <v>50739</v>
      </c>
      <c r="H44" s="69">
        <v>54128</v>
      </c>
      <c r="I44" s="69">
        <v>52851</v>
      </c>
      <c r="J44" s="69">
        <v>45355</v>
      </c>
      <c r="K44" s="69">
        <v>42957</v>
      </c>
      <c r="L44" s="69">
        <v>37632</v>
      </c>
      <c r="M44" s="69">
        <v>19717</v>
      </c>
      <c r="N44" s="69"/>
      <c r="O44" s="72"/>
      <c r="P44" s="568">
        <f t="shared" ref="P44:P47" si="18">SUM(B44:O44)</f>
        <v>472313</v>
      </c>
      <c r="Q44" s="563">
        <v>1513740</v>
      </c>
      <c r="R44" s="82" t="s">
        <v>88</v>
      </c>
    </row>
    <row r="45" spans="1:18" ht="16.5" customHeight="1" x14ac:dyDescent="0.2">
      <c r="A45" s="78" t="s">
        <v>57</v>
      </c>
      <c r="B45" s="69" t="s">
        <v>37</v>
      </c>
      <c r="C45" s="69"/>
      <c r="D45" s="69"/>
      <c r="E45" s="69"/>
      <c r="F45" s="69"/>
      <c r="G45" s="69"/>
      <c r="H45" s="69"/>
      <c r="I45" s="69"/>
      <c r="J45" s="69"/>
      <c r="K45" s="69"/>
      <c r="L45" s="69"/>
      <c r="M45" s="69"/>
      <c r="N45" s="69"/>
      <c r="O45" s="72"/>
      <c r="P45" s="568">
        <f t="shared" si="18"/>
        <v>0</v>
      </c>
      <c r="Q45" s="564">
        <f>Q44-Q43</f>
        <v>381687</v>
      </c>
      <c r="R45" s="84" t="s">
        <v>75</v>
      </c>
    </row>
    <row r="46" spans="1:18" ht="16.5" customHeight="1" x14ac:dyDescent="0.2">
      <c r="A46" s="78" t="s">
        <v>58</v>
      </c>
      <c r="B46" s="69" t="s">
        <v>37</v>
      </c>
      <c r="C46" s="69"/>
      <c r="D46" s="69"/>
      <c r="E46" s="69"/>
      <c r="F46" s="69"/>
      <c r="G46" s="69"/>
      <c r="H46" s="69"/>
      <c r="I46" s="69"/>
      <c r="J46" s="69"/>
      <c r="K46" s="69"/>
      <c r="L46" s="69"/>
      <c r="M46" s="69"/>
      <c r="N46" s="69"/>
      <c r="O46" s="72"/>
      <c r="P46" s="568">
        <f t="shared" si="18"/>
        <v>0</v>
      </c>
      <c r="Q46" s="563"/>
      <c r="R46" s="82"/>
    </row>
    <row r="47" spans="1:18" ht="16.5" customHeight="1" x14ac:dyDescent="0.2">
      <c r="A47" s="78" t="s">
        <v>59</v>
      </c>
      <c r="B47" s="69">
        <f>SUM(B44:B46)</f>
        <v>0</v>
      </c>
      <c r="C47" s="69">
        <f t="shared" ref="C47" si="19">SUM(C44:C46)</f>
        <v>25000</v>
      </c>
      <c r="D47" s="69">
        <f t="shared" ref="D47" si="20">SUM(D44:D46)</f>
        <v>38968</v>
      </c>
      <c r="E47" s="69">
        <f t="shared" ref="E47" si="21">SUM(E44:E46)</f>
        <v>49697</v>
      </c>
      <c r="F47" s="69">
        <f t="shared" ref="F47" si="22">SUM(F44:F46)</f>
        <v>55269</v>
      </c>
      <c r="G47" s="69">
        <f t="shared" ref="G47" si="23">SUM(G44:G46)</f>
        <v>50739</v>
      </c>
      <c r="H47" s="69">
        <f t="shared" ref="H47" si="24">SUM(H44:H46)</f>
        <v>54128</v>
      </c>
      <c r="I47" s="69">
        <f t="shared" ref="I47" si="25">SUM(I44:I46)</f>
        <v>52851</v>
      </c>
      <c r="J47" s="69">
        <f t="shared" ref="J47" si="26">SUM(J44:J46)</f>
        <v>45355</v>
      </c>
      <c r="K47" s="69">
        <f t="shared" ref="K47" si="27">SUM(K44:K46)</f>
        <v>42957</v>
      </c>
      <c r="L47" s="69">
        <f t="shared" ref="L47" si="28">SUM(L44:L46)</f>
        <v>37632</v>
      </c>
      <c r="M47" s="69">
        <f t="shared" ref="M47" si="29">SUM(M44:M46)</f>
        <v>19717</v>
      </c>
      <c r="N47" s="69">
        <f t="shared" ref="N47" si="30">SUM(N44:N46)</f>
        <v>0</v>
      </c>
      <c r="O47" s="72"/>
      <c r="P47" s="568">
        <f t="shared" si="18"/>
        <v>472313</v>
      </c>
      <c r="Q47" s="563"/>
      <c r="R47" s="82"/>
    </row>
    <row r="48" spans="1:18" ht="16.5" customHeight="1" x14ac:dyDescent="0.2">
      <c r="A48" s="78" t="s">
        <v>60</v>
      </c>
      <c r="B48" s="69"/>
      <c r="C48" s="69"/>
      <c r="D48" s="69">
        <v>198</v>
      </c>
      <c r="E48" s="69">
        <v>198</v>
      </c>
      <c r="F48" s="69">
        <v>197</v>
      </c>
      <c r="G48" s="69">
        <v>197</v>
      </c>
      <c r="H48" s="69">
        <v>197</v>
      </c>
      <c r="I48" s="69"/>
      <c r="J48" s="69"/>
      <c r="K48" s="69"/>
      <c r="L48" s="69"/>
      <c r="M48" s="69"/>
      <c r="N48" s="69"/>
      <c r="O48" s="72"/>
      <c r="P48" s="568"/>
      <c r="Q48" s="563"/>
      <c r="R48" s="82"/>
    </row>
    <row r="49" spans="1:18" ht="16.5" customHeight="1" thickBot="1" x14ac:dyDescent="0.25">
      <c r="A49" s="91" t="s">
        <v>61</v>
      </c>
      <c r="B49" s="50" t="e">
        <f>B47/B48</f>
        <v>#DIV/0!</v>
      </c>
      <c r="C49" s="50" t="e">
        <f t="shared" ref="C49" si="31">C47/C48</f>
        <v>#DIV/0!</v>
      </c>
      <c r="D49" s="50">
        <f t="shared" ref="D49" si="32">D47/D48</f>
        <v>196.8080808080808</v>
      </c>
      <c r="E49" s="50">
        <f t="shared" ref="E49" si="33">E47/E48</f>
        <v>250.99494949494951</v>
      </c>
      <c r="F49" s="50">
        <f t="shared" ref="F49" si="34">F47/F48</f>
        <v>280.5532994923858</v>
      </c>
      <c r="G49" s="50">
        <f t="shared" ref="G49" si="35">G47/G48</f>
        <v>257.55837563451774</v>
      </c>
      <c r="H49" s="50">
        <f t="shared" ref="H49" si="36">H47/H48</f>
        <v>274.76142131979697</v>
      </c>
      <c r="I49" s="50" t="e">
        <f t="shared" ref="I49" si="37">I47/I48</f>
        <v>#DIV/0!</v>
      </c>
      <c r="J49" s="50" t="e">
        <f t="shared" ref="J49" si="38">J47/J48</f>
        <v>#DIV/0!</v>
      </c>
      <c r="K49" s="50" t="e">
        <f t="shared" ref="K49" si="39">K47/K48</f>
        <v>#DIV/0!</v>
      </c>
      <c r="L49" s="50" t="e">
        <f t="shared" ref="L49" si="40">L47/L48</f>
        <v>#DIV/0!</v>
      </c>
      <c r="M49" s="50" t="e">
        <f t="shared" ref="M49" si="41">M47/M48</f>
        <v>#DIV/0!</v>
      </c>
      <c r="N49" s="50" t="e">
        <f t="shared" ref="N49" si="42">N47/N48</f>
        <v>#DIV/0!</v>
      </c>
      <c r="O49" s="51"/>
      <c r="P49" s="53" t="e">
        <f t="shared" ref="P49" si="43">SUM(B49:O49)</f>
        <v>#DIV/0!</v>
      </c>
      <c r="Q49" s="566"/>
      <c r="R49" s="89"/>
    </row>
    <row r="62" spans="1:18" ht="16.5" customHeight="1" thickBot="1" x14ac:dyDescent="0.25"/>
    <row r="63" spans="1:18" ht="52.5" customHeight="1" thickBot="1" x14ac:dyDescent="0.3">
      <c r="A63" s="92" t="s">
        <v>89</v>
      </c>
      <c r="B63" s="93"/>
      <c r="C63" s="93"/>
      <c r="D63" s="93"/>
      <c r="E63" s="93"/>
      <c r="F63" s="93"/>
      <c r="G63" s="93"/>
      <c r="H63" s="93"/>
      <c r="I63" s="93"/>
      <c r="J63" s="93"/>
      <c r="K63" s="93"/>
      <c r="L63" s="93"/>
      <c r="M63" s="93"/>
      <c r="N63" s="93"/>
      <c r="O63" s="93"/>
      <c r="P63" s="94"/>
      <c r="Q63" s="93" t="s">
        <v>90</v>
      </c>
      <c r="R63" s="95"/>
    </row>
    <row r="64" spans="1:18" ht="16.5" customHeight="1" thickBot="1" x14ac:dyDescent="0.25">
      <c r="A64" s="74" t="s">
        <v>48</v>
      </c>
      <c r="B64" s="75">
        <v>42675</v>
      </c>
      <c r="C64" s="75">
        <v>42705</v>
      </c>
      <c r="D64" s="75">
        <v>42736</v>
      </c>
      <c r="E64" s="75">
        <v>42767</v>
      </c>
      <c r="F64" s="75">
        <v>42795</v>
      </c>
      <c r="G64" s="75">
        <v>42826</v>
      </c>
      <c r="H64" s="75">
        <v>42856</v>
      </c>
      <c r="I64" s="75">
        <v>42887</v>
      </c>
      <c r="J64" s="75">
        <v>42917</v>
      </c>
      <c r="K64" s="75">
        <v>42948</v>
      </c>
      <c r="L64" s="75">
        <v>42979</v>
      </c>
      <c r="M64" s="75">
        <v>43009</v>
      </c>
      <c r="N64" s="75">
        <v>43040</v>
      </c>
      <c r="O64" s="34" t="s">
        <v>62</v>
      </c>
      <c r="P64" s="76" t="s">
        <v>20</v>
      </c>
      <c r="Q64" s="560" t="s">
        <v>64</v>
      </c>
      <c r="R64" s="561" t="s">
        <v>65</v>
      </c>
    </row>
    <row r="65" spans="1:18" ht="16.5" customHeight="1" x14ac:dyDescent="0.2">
      <c r="A65" s="77" t="s">
        <v>49</v>
      </c>
      <c r="B65" s="42">
        <v>900</v>
      </c>
      <c r="C65" s="42">
        <v>11900</v>
      </c>
      <c r="D65" s="42">
        <v>12000</v>
      </c>
      <c r="E65" s="42">
        <v>10160</v>
      </c>
      <c r="F65" s="42">
        <v>12590</v>
      </c>
      <c r="G65" s="42">
        <v>13185</v>
      </c>
      <c r="H65" s="42">
        <v>13900</v>
      </c>
      <c r="I65" s="42">
        <v>10250</v>
      </c>
      <c r="J65" s="42">
        <v>7100</v>
      </c>
      <c r="K65" s="42">
        <v>10450</v>
      </c>
      <c r="L65" s="42"/>
      <c r="M65" s="42"/>
      <c r="N65" s="42"/>
      <c r="O65" s="15">
        <v>0.99</v>
      </c>
      <c r="P65" s="559">
        <f>K65*O65</f>
        <v>10345.5</v>
      </c>
      <c r="Q65" s="562">
        <v>544500</v>
      </c>
      <c r="R65" s="80" t="s">
        <v>104</v>
      </c>
    </row>
    <row r="66" spans="1:18" ht="16.5" customHeight="1" x14ac:dyDescent="0.2">
      <c r="A66" s="77" t="s">
        <v>50</v>
      </c>
      <c r="B66" s="42"/>
      <c r="C66" s="42">
        <v>5665</v>
      </c>
      <c r="D66" s="42">
        <v>8350</v>
      </c>
      <c r="E66" s="42">
        <v>6880</v>
      </c>
      <c r="F66" s="42">
        <v>6705</v>
      </c>
      <c r="G66" s="42">
        <v>5345</v>
      </c>
      <c r="H66" s="42">
        <v>3720</v>
      </c>
      <c r="I66" s="42">
        <v>1640</v>
      </c>
      <c r="J66" s="42">
        <v>2350</v>
      </c>
      <c r="K66" s="42">
        <v>2570</v>
      </c>
      <c r="L66" s="42"/>
      <c r="M66" s="42"/>
      <c r="N66" s="42"/>
      <c r="O66" s="15">
        <v>0.78</v>
      </c>
      <c r="P66" s="559">
        <f t="shared" ref="P66:P73" si="44">K66*O66</f>
        <v>2004.6000000000001</v>
      </c>
      <c r="Q66" s="563">
        <v>142982</v>
      </c>
      <c r="R66" s="82" t="s">
        <v>91</v>
      </c>
    </row>
    <row r="67" spans="1:18" ht="16.5" customHeight="1" x14ac:dyDescent="0.2">
      <c r="A67" s="77" t="s">
        <v>51</v>
      </c>
      <c r="B67" s="42"/>
      <c r="C67" s="42"/>
      <c r="D67" s="42"/>
      <c r="E67" s="42"/>
      <c r="F67" s="42"/>
      <c r="G67" s="42"/>
      <c r="H67" s="42"/>
      <c r="I67" s="42"/>
      <c r="J67" s="42"/>
      <c r="K67" s="42"/>
      <c r="L67" s="42"/>
      <c r="M67" s="42"/>
      <c r="N67" s="42"/>
      <c r="O67" s="15"/>
      <c r="P67" s="559">
        <f t="shared" si="44"/>
        <v>0</v>
      </c>
      <c r="Q67" s="563">
        <f>Q65-Q66</f>
        <v>401518</v>
      </c>
      <c r="R67" s="82" t="s">
        <v>92</v>
      </c>
    </row>
    <row r="68" spans="1:18" ht="16.5" customHeight="1" x14ac:dyDescent="0.2">
      <c r="A68" s="77" t="s">
        <v>52</v>
      </c>
      <c r="B68" s="42">
        <v>2400</v>
      </c>
      <c r="C68" s="42">
        <v>6200</v>
      </c>
      <c r="D68" s="42">
        <v>4520</v>
      </c>
      <c r="E68" s="42">
        <v>6120</v>
      </c>
      <c r="F68" s="42">
        <v>6810</v>
      </c>
      <c r="G68" s="42">
        <v>4990</v>
      </c>
      <c r="H68" s="42">
        <v>5165</v>
      </c>
      <c r="I68" s="42">
        <v>2665</v>
      </c>
      <c r="J68" s="42">
        <v>1560</v>
      </c>
      <c r="K68" s="42">
        <v>2345</v>
      </c>
      <c r="L68" s="42"/>
      <c r="M68" s="42"/>
      <c r="N68" s="42"/>
      <c r="O68" s="15">
        <v>0.22</v>
      </c>
      <c r="P68" s="559">
        <f t="shared" si="44"/>
        <v>515.9</v>
      </c>
      <c r="Q68" s="563">
        <v>5116</v>
      </c>
      <c r="R68" s="82" t="s">
        <v>93</v>
      </c>
    </row>
    <row r="69" spans="1:18" ht="16.5" customHeight="1" thickBot="1" x14ac:dyDescent="0.25">
      <c r="A69" s="77" t="s">
        <v>53</v>
      </c>
      <c r="B69" s="42">
        <v>800</v>
      </c>
      <c r="C69" s="42">
        <v>930</v>
      </c>
      <c r="D69" s="42">
        <v>1360</v>
      </c>
      <c r="E69" s="42">
        <v>1120</v>
      </c>
      <c r="F69" s="42">
        <v>1210</v>
      </c>
      <c r="G69" s="42">
        <v>1210</v>
      </c>
      <c r="H69" s="42">
        <v>1240</v>
      </c>
      <c r="I69" s="42">
        <v>820</v>
      </c>
      <c r="J69" s="42">
        <v>620</v>
      </c>
      <c r="K69" s="42">
        <v>700</v>
      </c>
      <c r="L69" s="42"/>
      <c r="M69" s="42"/>
      <c r="N69" s="42"/>
      <c r="O69" s="15">
        <v>0.63</v>
      </c>
      <c r="P69" s="559">
        <f t="shared" si="44"/>
        <v>441</v>
      </c>
      <c r="Q69" s="572">
        <f>SUM(Q67:Q68)</f>
        <v>406634</v>
      </c>
      <c r="R69" s="86" t="s">
        <v>94</v>
      </c>
    </row>
    <row r="70" spans="1:18" ht="16.5" customHeight="1" x14ac:dyDescent="0.2">
      <c r="A70" s="77" t="s">
        <v>26</v>
      </c>
      <c r="B70" s="42">
        <v>2400</v>
      </c>
      <c r="C70" s="42">
        <v>930</v>
      </c>
      <c r="D70" s="42">
        <v>4805</v>
      </c>
      <c r="E70" s="42">
        <v>5680</v>
      </c>
      <c r="F70" s="42">
        <v>6310</v>
      </c>
      <c r="G70" s="42">
        <v>8995</v>
      </c>
      <c r="H70" s="42">
        <v>9300</v>
      </c>
      <c r="I70" s="42">
        <v>6150</v>
      </c>
      <c r="J70" s="42">
        <v>4650</v>
      </c>
      <c r="K70" s="42">
        <v>3795</v>
      </c>
      <c r="L70" s="42"/>
      <c r="M70" s="42"/>
      <c r="N70" s="42"/>
      <c r="O70" s="15">
        <v>0.14000000000000001</v>
      </c>
      <c r="P70" s="559">
        <f t="shared" si="44"/>
        <v>531.30000000000007</v>
      </c>
      <c r="Q70" s="562">
        <f>P78</f>
        <v>174306</v>
      </c>
      <c r="R70" s="80" t="s">
        <v>86</v>
      </c>
    </row>
    <row r="71" spans="1:18" ht="16.5" customHeight="1" x14ac:dyDescent="0.2">
      <c r="A71" s="77" t="s">
        <v>54</v>
      </c>
      <c r="B71" s="42"/>
      <c r="C71" s="42">
        <v>248</v>
      </c>
      <c r="D71" s="42">
        <v>271</v>
      </c>
      <c r="E71" s="42">
        <v>236</v>
      </c>
      <c r="F71" s="42">
        <v>262</v>
      </c>
      <c r="G71" s="42">
        <v>241</v>
      </c>
      <c r="H71" s="42">
        <v>248</v>
      </c>
      <c r="I71" s="42">
        <v>164</v>
      </c>
      <c r="J71" s="42">
        <v>256</v>
      </c>
      <c r="K71" s="42">
        <v>357</v>
      </c>
      <c r="L71" s="42"/>
      <c r="M71" s="42"/>
      <c r="N71" s="42"/>
      <c r="O71" s="15">
        <v>5.5</v>
      </c>
      <c r="P71" s="559">
        <f t="shared" si="44"/>
        <v>1963.5</v>
      </c>
      <c r="Q71" s="563"/>
      <c r="R71" s="82"/>
    </row>
    <row r="72" spans="1:18" ht="16.5" customHeight="1" x14ac:dyDescent="0.2">
      <c r="A72" s="77" t="s">
        <v>5</v>
      </c>
      <c r="B72" s="42"/>
      <c r="C72" s="42">
        <v>527</v>
      </c>
      <c r="D72" s="42">
        <v>385</v>
      </c>
      <c r="E72" s="42">
        <v>392</v>
      </c>
      <c r="F72" s="42">
        <v>434</v>
      </c>
      <c r="G72" s="42">
        <v>358</v>
      </c>
      <c r="H72" s="42">
        <v>370</v>
      </c>
      <c r="I72" s="42">
        <v>235</v>
      </c>
      <c r="J72" s="42"/>
      <c r="K72" s="42"/>
      <c r="L72" s="42"/>
      <c r="M72" s="42"/>
      <c r="N72" s="42"/>
      <c r="O72" s="15">
        <v>1.1000000000000001</v>
      </c>
      <c r="P72" s="559">
        <f t="shared" si="44"/>
        <v>0</v>
      </c>
      <c r="Q72" s="563">
        <f>SUM(Q69:Q71)</f>
        <v>580940</v>
      </c>
      <c r="R72" s="82" t="s">
        <v>95</v>
      </c>
    </row>
    <row r="73" spans="1:18" ht="16.5" customHeight="1" x14ac:dyDescent="0.2">
      <c r="A73" s="77" t="s">
        <v>55</v>
      </c>
      <c r="B73" s="42"/>
      <c r="C73" s="42"/>
      <c r="D73" s="42">
        <v>1440</v>
      </c>
      <c r="E73" s="42">
        <v>1260</v>
      </c>
      <c r="F73" s="42"/>
      <c r="G73" s="42"/>
      <c r="H73" s="42"/>
      <c r="I73" s="42"/>
      <c r="J73" s="42"/>
      <c r="K73" s="42"/>
      <c r="L73" s="42"/>
      <c r="M73" s="42"/>
      <c r="N73" s="42"/>
      <c r="O73" s="15">
        <v>1</v>
      </c>
      <c r="P73" s="559">
        <f t="shared" si="44"/>
        <v>0</v>
      </c>
      <c r="Q73" s="563">
        <v>610973</v>
      </c>
      <c r="R73" s="82" t="s">
        <v>471</v>
      </c>
    </row>
    <row r="74" spans="1:18" ht="16.5" customHeight="1" thickBot="1" x14ac:dyDescent="0.25">
      <c r="A74" s="78" t="s">
        <v>56</v>
      </c>
      <c r="B74" s="69">
        <f>SUM(B65:B73)</f>
        <v>6500</v>
      </c>
      <c r="C74" s="69">
        <f t="shared" ref="C74" si="45">SUM(C65:C73)</f>
        <v>26400</v>
      </c>
      <c r="D74" s="69">
        <f t="shared" ref="D74" si="46">SUM(D65:D73)</f>
        <v>33131</v>
      </c>
      <c r="E74" s="69">
        <f t="shared" ref="E74" si="47">SUM(E65:E73)</f>
        <v>31848</v>
      </c>
      <c r="F74" s="69">
        <f t="shared" ref="F74" si="48">SUM(F65:F73)</f>
        <v>34321</v>
      </c>
      <c r="G74" s="69">
        <f t="shared" ref="G74" si="49">SUM(G65:G73)</f>
        <v>34324</v>
      </c>
      <c r="H74" s="69">
        <f t="shared" ref="H74" si="50">SUM(H65:H73)</f>
        <v>33943</v>
      </c>
      <c r="I74" s="69">
        <f t="shared" ref="I74" si="51">SUM(I65:I73)</f>
        <v>21924</v>
      </c>
      <c r="J74" s="69">
        <f t="shared" ref="J74" si="52">SUM(J65:J73)</f>
        <v>16536</v>
      </c>
      <c r="K74" s="69">
        <f t="shared" ref="K74" si="53">SUM(K65:K73)</f>
        <v>20217</v>
      </c>
      <c r="L74" s="69">
        <f t="shared" ref="L74" si="54">SUM(L65:L73)</f>
        <v>0</v>
      </c>
      <c r="M74" s="69">
        <f t="shared" ref="M74" si="55">SUM(M65:M73)</f>
        <v>0</v>
      </c>
      <c r="N74" s="69">
        <f t="shared" ref="N74" si="56">SUM(N65:N73)</f>
        <v>0</v>
      </c>
      <c r="O74" s="69"/>
      <c r="P74" s="568">
        <f>SUM(P65:P73)</f>
        <v>15801.8</v>
      </c>
      <c r="Q74" s="572">
        <f>Q73-Q72</f>
        <v>30033</v>
      </c>
      <c r="R74" s="86" t="s">
        <v>473</v>
      </c>
    </row>
    <row r="75" spans="1:18" ht="16.5" customHeight="1" x14ac:dyDescent="0.2">
      <c r="A75" s="78" t="s">
        <v>39</v>
      </c>
      <c r="B75" s="69">
        <v>2148</v>
      </c>
      <c r="C75" s="69">
        <v>18778</v>
      </c>
      <c r="D75" s="69">
        <v>23415</v>
      </c>
      <c r="E75" s="69">
        <v>21448</v>
      </c>
      <c r="F75" s="69">
        <v>23003</v>
      </c>
      <c r="G75" s="69">
        <v>22336</v>
      </c>
      <c r="H75" s="69">
        <v>21375</v>
      </c>
      <c r="I75" s="69">
        <v>14346</v>
      </c>
      <c r="J75" s="69">
        <v>11655</v>
      </c>
      <c r="K75" s="69">
        <v>15802</v>
      </c>
      <c r="L75" s="69"/>
      <c r="M75" s="69"/>
      <c r="N75" s="69"/>
      <c r="O75" s="72"/>
      <c r="P75" s="69">
        <f t="shared" ref="P75:P78" si="57">SUM(B75:O75)</f>
        <v>174306</v>
      </c>
      <c r="Q75" s="570"/>
      <c r="R75" s="571"/>
    </row>
    <row r="76" spans="1:18" ht="16.5" customHeight="1" x14ac:dyDescent="0.2">
      <c r="A76" s="78" t="s">
        <v>57</v>
      </c>
      <c r="B76" s="69" t="s">
        <v>37</v>
      </c>
      <c r="C76" s="69"/>
      <c r="D76" s="69"/>
      <c r="E76" s="69"/>
      <c r="F76" s="69"/>
      <c r="G76" s="69"/>
      <c r="H76" s="69"/>
      <c r="I76" s="69"/>
      <c r="J76" s="69"/>
      <c r="K76" s="69"/>
      <c r="L76" s="69"/>
      <c r="M76" s="69"/>
      <c r="N76" s="69"/>
      <c r="O76" s="72"/>
      <c r="P76" s="69">
        <f t="shared" si="57"/>
        <v>0</v>
      </c>
      <c r="Q76" s="81"/>
      <c r="R76" s="82"/>
    </row>
    <row r="77" spans="1:18" ht="16.5" customHeight="1" x14ac:dyDescent="0.2">
      <c r="A77" s="78" t="s">
        <v>58</v>
      </c>
      <c r="B77" s="69" t="s">
        <v>37</v>
      </c>
      <c r="C77" s="69"/>
      <c r="D77" s="69"/>
      <c r="E77" s="69"/>
      <c r="F77" s="69"/>
      <c r="G77" s="69"/>
      <c r="H77" s="69"/>
      <c r="I77" s="69"/>
      <c r="J77" s="69"/>
      <c r="K77" s="69"/>
      <c r="L77" s="69"/>
      <c r="M77" s="69"/>
      <c r="N77" s="69"/>
      <c r="O77" s="72"/>
      <c r="P77" s="69">
        <f t="shared" si="57"/>
        <v>0</v>
      </c>
      <c r="Q77" s="81"/>
      <c r="R77" s="82"/>
    </row>
    <row r="78" spans="1:18" ht="16.5" customHeight="1" x14ac:dyDescent="0.2">
      <c r="A78" s="78" t="s">
        <v>59</v>
      </c>
      <c r="B78" s="69">
        <f>SUM(B75:B77)</f>
        <v>2148</v>
      </c>
      <c r="C78" s="69">
        <f t="shared" ref="C78" si="58">SUM(C75:C77)</f>
        <v>18778</v>
      </c>
      <c r="D78" s="69">
        <f t="shared" ref="D78" si="59">SUM(D75:D77)</f>
        <v>23415</v>
      </c>
      <c r="E78" s="69">
        <f t="shared" ref="E78" si="60">SUM(E75:E77)</f>
        <v>21448</v>
      </c>
      <c r="F78" s="69">
        <f t="shared" ref="F78" si="61">SUM(F75:F77)</f>
        <v>23003</v>
      </c>
      <c r="G78" s="69">
        <f t="shared" ref="G78" si="62">SUM(G75:G77)</f>
        <v>22336</v>
      </c>
      <c r="H78" s="69">
        <f t="shared" ref="H78" si="63">SUM(H75:H77)</f>
        <v>21375</v>
      </c>
      <c r="I78" s="69">
        <f t="shared" ref="I78" si="64">SUM(I75:I77)</f>
        <v>14346</v>
      </c>
      <c r="J78" s="69">
        <f t="shared" ref="J78" si="65">SUM(J75:J77)</f>
        <v>11655</v>
      </c>
      <c r="K78" s="69">
        <f t="shared" ref="K78" si="66">SUM(K75:K77)</f>
        <v>15802</v>
      </c>
      <c r="L78" s="69">
        <f t="shared" ref="L78" si="67">SUM(L75:L77)</f>
        <v>0</v>
      </c>
      <c r="M78" s="69">
        <f t="shared" ref="M78" si="68">SUM(M75:M77)</f>
        <v>0</v>
      </c>
      <c r="N78" s="69">
        <f t="shared" ref="N78" si="69">SUM(N75:N77)</f>
        <v>0</v>
      </c>
      <c r="O78" s="72"/>
      <c r="P78" s="69">
        <f t="shared" si="57"/>
        <v>174306</v>
      </c>
      <c r="Q78" s="81"/>
      <c r="R78" s="82"/>
    </row>
    <row r="79" spans="1:18" ht="16.5" customHeight="1" x14ac:dyDescent="0.2">
      <c r="A79" s="78" t="s">
        <v>60</v>
      </c>
      <c r="B79" s="69">
        <v>85</v>
      </c>
      <c r="C79" s="69">
        <v>85</v>
      </c>
      <c r="D79" s="69">
        <v>83</v>
      </c>
      <c r="E79" s="69">
        <v>83</v>
      </c>
      <c r="F79" s="69">
        <v>82</v>
      </c>
      <c r="G79" s="69"/>
      <c r="H79" s="69"/>
      <c r="I79" s="69"/>
      <c r="J79" s="69"/>
      <c r="K79" s="69"/>
      <c r="L79" s="69"/>
      <c r="M79" s="69"/>
      <c r="N79" s="69"/>
      <c r="O79" s="72"/>
      <c r="P79" s="69"/>
      <c r="Q79" s="81"/>
      <c r="R79" s="82"/>
    </row>
    <row r="80" spans="1:18" ht="16.5" customHeight="1" thickBot="1" x14ac:dyDescent="0.25">
      <c r="A80" s="91" t="s">
        <v>61</v>
      </c>
      <c r="B80" s="50">
        <f>B78/B79</f>
        <v>25.270588235294117</v>
      </c>
      <c r="C80" s="50">
        <f t="shared" ref="C80" si="70">C78/C79</f>
        <v>220.91764705882352</v>
      </c>
      <c r="D80" s="50">
        <f t="shared" ref="D80" si="71">D78/D79</f>
        <v>282.10843373493975</v>
      </c>
      <c r="E80" s="50">
        <f t="shared" ref="E80" si="72">E78/E79</f>
        <v>258.40963855421688</v>
      </c>
      <c r="F80" s="50">
        <f t="shared" ref="F80" si="73">F78/F79</f>
        <v>280.52439024390242</v>
      </c>
      <c r="G80" s="50" t="e">
        <f t="shared" ref="G80" si="74">G78/G79</f>
        <v>#DIV/0!</v>
      </c>
      <c r="H80" s="50" t="e">
        <f t="shared" ref="H80" si="75">H78/H79</f>
        <v>#DIV/0!</v>
      </c>
      <c r="I80" s="50" t="e">
        <f t="shared" ref="I80" si="76">I78/I79</f>
        <v>#DIV/0!</v>
      </c>
      <c r="J80" s="50" t="e">
        <f t="shared" ref="J80" si="77">J78/J79</f>
        <v>#DIV/0!</v>
      </c>
      <c r="K80" s="50" t="e">
        <f t="shared" ref="K80" si="78">K78/K79</f>
        <v>#DIV/0!</v>
      </c>
      <c r="L80" s="50" t="e">
        <f t="shared" ref="L80" si="79">L78/L79</f>
        <v>#DIV/0!</v>
      </c>
      <c r="M80" s="50" t="e">
        <f t="shared" ref="M80" si="80">M78/M79</f>
        <v>#DIV/0!</v>
      </c>
      <c r="N80" s="50" t="e">
        <f t="shared" ref="N80" si="81">N78/N79</f>
        <v>#DIV/0!</v>
      </c>
      <c r="O80" s="51"/>
      <c r="P80" s="52" t="e">
        <f t="shared" ref="P80" si="82">SUM(B80:O80)</f>
        <v>#DIV/0!</v>
      </c>
      <c r="Q80" s="88"/>
      <c r="R80" s="89" t="s">
        <v>472</v>
      </c>
    </row>
    <row r="95" spans="1:18" ht="16.5" customHeight="1" thickBot="1" x14ac:dyDescent="0.25"/>
    <row r="96" spans="1:18" ht="36" customHeight="1" thickBot="1" x14ac:dyDescent="0.3">
      <c r="A96" s="92" t="s">
        <v>96</v>
      </c>
      <c r="B96" s="93"/>
      <c r="C96" s="93"/>
      <c r="D96" s="93"/>
      <c r="E96" s="93"/>
      <c r="F96" s="93"/>
      <c r="G96" s="93"/>
      <c r="H96" s="93"/>
      <c r="I96" s="93"/>
      <c r="J96" s="93"/>
      <c r="K96" s="93"/>
      <c r="L96" s="93"/>
      <c r="M96" s="93"/>
      <c r="N96" s="93"/>
      <c r="O96" s="93"/>
      <c r="P96" s="94"/>
      <c r="Q96" s="93" t="s">
        <v>97</v>
      </c>
      <c r="R96" s="95"/>
    </row>
    <row r="97" spans="1:18" ht="16.5" customHeight="1" x14ac:dyDescent="0.2">
      <c r="A97" s="74" t="s">
        <v>48</v>
      </c>
      <c r="B97" s="75">
        <v>42675</v>
      </c>
      <c r="C97" s="75">
        <v>42705</v>
      </c>
      <c r="D97" s="75">
        <v>42736</v>
      </c>
      <c r="E97" s="75">
        <v>42767</v>
      </c>
      <c r="F97" s="75">
        <v>42795</v>
      </c>
      <c r="G97" s="75">
        <v>42826</v>
      </c>
      <c r="H97" s="75">
        <v>42856</v>
      </c>
      <c r="I97" s="75">
        <v>42887</v>
      </c>
      <c r="J97" s="75">
        <v>42917</v>
      </c>
      <c r="K97" s="75">
        <v>42948</v>
      </c>
      <c r="L97" s="75">
        <v>42979</v>
      </c>
      <c r="M97" s="75">
        <v>43009</v>
      </c>
      <c r="N97" s="75">
        <v>43040</v>
      </c>
      <c r="O97" s="34" t="s">
        <v>62</v>
      </c>
      <c r="P97" s="76" t="s">
        <v>20</v>
      </c>
      <c r="Q97" s="79" t="s">
        <v>64</v>
      </c>
      <c r="R97" s="80" t="s">
        <v>65</v>
      </c>
    </row>
    <row r="98" spans="1:18" ht="16.5" customHeight="1" x14ac:dyDescent="0.2">
      <c r="A98" s="77" t="s">
        <v>49</v>
      </c>
      <c r="B98" s="42"/>
      <c r="C98" s="42"/>
      <c r="D98" s="42">
        <v>7750</v>
      </c>
      <c r="E98" s="42">
        <v>7000</v>
      </c>
      <c r="F98" s="42">
        <v>9620</v>
      </c>
      <c r="G98" s="42">
        <v>9475</v>
      </c>
      <c r="H98" s="42">
        <v>9655</v>
      </c>
      <c r="I98" s="42">
        <v>9150</v>
      </c>
      <c r="J98" s="42">
        <v>11000</v>
      </c>
      <c r="K98" s="42"/>
      <c r="L98" s="42"/>
      <c r="M98" s="42"/>
      <c r="N98" s="42"/>
      <c r="O98" s="15">
        <v>0.98</v>
      </c>
      <c r="P98" s="70">
        <f>J98*O98</f>
        <v>10780</v>
      </c>
      <c r="Q98" s="81">
        <v>306102</v>
      </c>
      <c r="R98" s="82" t="s">
        <v>98</v>
      </c>
    </row>
    <row r="99" spans="1:18" ht="16.5" customHeight="1" x14ac:dyDescent="0.2">
      <c r="A99" s="77" t="s">
        <v>50</v>
      </c>
      <c r="B99" s="42"/>
      <c r="C99" s="42"/>
      <c r="D99" s="42">
        <v>0</v>
      </c>
      <c r="E99" s="42">
        <v>1680</v>
      </c>
      <c r="F99" s="42">
        <v>2370</v>
      </c>
      <c r="G99" s="42">
        <v>2430</v>
      </c>
      <c r="H99" s="42">
        <v>2020</v>
      </c>
      <c r="I99" s="42">
        <v>1650</v>
      </c>
      <c r="J99" s="42">
        <v>3500</v>
      </c>
      <c r="K99" s="42"/>
      <c r="L99" s="42"/>
      <c r="M99" s="42"/>
      <c r="N99" s="42"/>
      <c r="O99" s="15">
        <v>0.78</v>
      </c>
      <c r="P99" s="70">
        <f t="shared" ref="P99:P106" si="83">J99*O99</f>
        <v>2730</v>
      </c>
      <c r="Q99" s="81">
        <v>2865</v>
      </c>
      <c r="R99" s="82" t="s">
        <v>99</v>
      </c>
    </row>
    <row r="100" spans="1:18" ht="16.5" customHeight="1" x14ac:dyDescent="0.2">
      <c r="A100" s="77" t="s">
        <v>51</v>
      </c>
      <c r="B100" s="42"/>
      <c r="C100" s="42"/>
      <c r="D100" s="42"/>
      <c r="E100" s="42"/>
      <c r="F100" s="42"/>
      <c r="G100" s="42"/>
      <c r="H100" s="42"/>
      <c r="I100" s="42"/>
      <c r="J100" s="42"/>
      <c r="K100" s="42"/>
      <c r="L100" s="42"/>
      <c r="M100" s="42"/>
      <c r="N100" s="42"/>
      <c r="O100" s="15"/>
      <c r="P100" s="70">
        <f t="shared" si="83"/>
        <v>0</v>
      </c>
      <c r="Q100" s="81">
        <v>410</v>
      </c>
      <c r="R100" s="82" t="s">
        <v>100</v>
      </c>
    </row>
    <row r="101" spans="1:18" ht="16.5" customHeight="1" x14ac:dyDescent="0.2">
      <c r="A101" s="77" t="s">
        <v>52</v>
      </c>
      <c r="B101" s="42"/>
      <c r="C101" s="42"/>
      <c r="D101" s="42">
        <v>4210</v>
      </c>
      <c r="E101" s="42">
        <v>2800</v>
      </c>
      <c r="F101" s="42">
        <v>3100</v>
      </c>
      <c r="G101" s="42">
        <v>3765</v>
      </c>
      <c r="H101" s="42">
        <v>3655</v>
      </c>
      <c r="I101" s="42">
        <v>3150</v>
      </c>
      <c r="J101" s="42">
        <v>2680</v>
      </c>
      <c r="K101" s="42"/>
      <c r="L101" s="42"/>
      <c r="M101" s="42"/>
      <c r="N101" s="42"/>
      <c r="O101" s="15">
        <v>0.22</v>
      </c>
      <c r="P101" s="70">
        <f t="shared" si="83"/>
        <v>589.6</v>
      </c>
      <c r="Q101" s="81">
        <v>5940</v>
      </c>
      <c r="R101" s="82" t="s">
        <v>85</v>
      </c>
    </row>
    <row r="102" spans="1:18" ht="16.5" customHeight="1" x14ac:dyDescent="0.2">
      <c r="A102" s="77" t="s">
        <v>53</v>
      </c>
      <c r="B102" s="42"/>
      <c r="C102" s="42"/>
      <c r="D102" s="42">
        <v>3100</v>
      </c>
      <c r="E102" s="42">
        <v>2800</v>
      </c>
      <c r="F102" s="42">
        <v>3100</v>
      </c>
      <c r="G102" s="42">
        <v>860</v>
      </c>
      <c r="H102" s="42">
        <v>890</v>
      </c>
      <c r="I102" s="42">
        <v>600</v>
      </c>
      <c r="J102" s="42">
        <v>735</v>
      </c>
      <c r="K102" s="42"/>
      <c r="L102" s="42"/>
      <c r="M102" s="42"/>
      <c r="N102" s="42"/>
      <c r="O102" s="15">
        <v>0.63</v>
      </c>
      <c r="P102" s="70">
        <f t="shared" si="83"/>
        <v>463.05</v>
      </c>
      <c r="Q102" s="81">
        <f>SUM(Q98:Q101)</f>
        <v>315317</v>
      </c>
      <c r="R102" s="82" t="s">
        <v>101</v>
      </c>
    </row>
    <row r="103" spans="1:18" ht="16.5" customHeight="1" x14ac:dyDescent="0.2">
      <c r="A103" s="77" t="s">
        <v>26</v>
      </c>
      <c r="B103" s="42"/>
      <c r="C103" s="42"/>
      <c r="D103" s="42">
        <v>6780</v>
      </c>
      <c r="E103" s="42">
        <v>5600</v>
      </c>
      <c r="F103" s="42">
        <v>6200</v>
      </c>
      <c r="G103" s="42">
        <v>5175</v>
      </c>
      <c r="H103" s="42">
        <v>6095</v>
      </c>
      <c r="I103" s="42">
        <v>6600</v>
      </c>
      <c r="J103" s="42">
        <v>6820</v>
      </c>
      <c r="K103" s="42"/>
      <c r="L103" s="42"/>
      <c r="M103" s="42"/>
      <c r="N103" s="42"/>
      <c r="O103" s="15">
        <v>0.14000000000000001</v>
      </c>
      <c r="P103" s="70">
        <f t="shared" si="83"/>
        <v>954.80000000000007</v>
      </c>
      <c r="Q103" s="81">
        <v>59220</v>
      </c>
      <c r="R103" s="82" t="s">
        <v>102</v>
      </c>
    </row>
    <row r="104" spans="1:18" ht="16.5" customHeight="1" x14ac:dyDescent="0.2">
      <c r="A104" s="77" t="s">
        <v>54</v>
      </c>
      <c r="B104" s="42"/>
      <c r="C104" s="42"/>
      <c r="D104" s="42">
        <v>220</v>
      </c>
      <c r="E104" s="42">
        <v>168</v>
      </c>
      <c r="F104" s="42">
        <v>186</v>
      </c>
      <c r="G104" s="42">
        <v>180</v>
      </c>
      <c r="H104" s="42">
        <v>186</v>
      </c>
      <c r="I104" s="42">
        <v>180</v>
      </c>
      <c r="J104" s="42">
        <v>122</v>
      </c>
      <c r="K104" s="42"/>
      <c r="L104" s="42"/>
      <c r="M104" s="42"/>
      <c r="N104" s="42"/>
      <c r="O104" s="15">
        <v>5.5</v>
      </c>
      <c r="P104" s="70">
        <f t="shared" si="83"/>
        <v>671</v>
      </c>
      <c r="Q104" s="83">
        <f>Q102-Q103</f>
        <v>256097</v>
      </c>
      <c r="R104" s="84" t="s">
        <v>103</v>
      </c>
    </row>
    <row r="105" spans="1:18" ht="16.5" customHeight="1" x14ac:dyDescent="0.2">
      <c r="A105" s="77" t="s">
        <v>5</v>
      </c>
      <c r="B105" s="42"/>
      <c r="C105" s="42"/>
      <c r="D105" s="42">
        <v>412</v>
      </c>
      <c r="E105" s="42">
        <v>280</v>
      </c>
      <c r="F105" s="42">
        <v>310</v>
      </c>
      <c r="G105" s="42">
        <v>215</v>
      </c>
      <c r="H105" s="42">
        <v>221</v>
      </c>
      <c r="I105" s="42">
        <v>122</v>
      </c>
      <c r="J105" s="42">
        <v>0</v>
      </c>
      <c r="K105" s="42"/>
      <c r="L105" s="42"/>
      <c r="M105" s="42"/>
      <c r="N105" s="42"/>
      <c r="O105" s="15">
        <v>1.1000000000000001</v>
      </c>
      <c r="P105" s="70">
        <f t="shared" si="83"/>
        <v>0</v>
      </c>
      <c r="Q105" s="81">
        <f>P111</f>
        <v>101603</v>
      </c>
      <c r="R105" s="82" t="s">
        <v>105</v>
      </c>
    </row>
    <row r="106" spans="1:18" ht="16.5" customHeight="1" x14ac:dyDescent="0.2">
      <c r="A106" s="77" t="s">
        <v>55</v>
      </c>
      <c r="B106" s="42"/>
      <c r="C106" s="42"/>
      <c r="D106" s="42"/>
      <c r="E106" s="42"/>
      <c r="F106" s="42"/>
      <c r="G106" s="42"/>
      <c r="H106" s="42"/>
      <c r="I106" s="42"/>
      <c r="J106" s="42">
        <v>248</v>
      </c>
      <c r="K106" s="42"/>
      <c r="L106" s="42"/>
      <c r="M106" s="42"/>
      <c r="N106" s="42"/>
      <c r="O106" s="15">
        <v>2.52</v>
      </c>
      <c r="P106" s="70">
        <f t="shared" si="83"/>
        <v>624.96</v>
      </c>
      <c r="Q106" s="81">
        <f>SUM(Q104:Q105)</f>
        <v>357700</v>
      </c>
      <c r="R106" s="82" t="s">
        <v>106</v>
      </c>
    </row>
    <row r="107" spans="1:18" ht="16.5" customHeight="1" x14ac:dyDescent="0.2">
      <c r="A107" s="78" t="s">
        <v>56</v>
      </c>
      <c r="B107" s="69">
        <f>SUM(B98:B106)</f>
        <v>0</v>
      </c>
      <c r="C107" s="69">
        <f t="shared" ref="C107" si="84">SUM(C98:C106)</f>
        <v>0</v>
      </c>
      <c r="D107" s="69">
        <f t="shared" ref="D107" si="85">SUM(D98:D106)</f>
        <v>22472</v>
      </c>
      <c r="E107" s="69">
        <f t="shared" ref="E107" si="86">SUM(E98:E106)</f>
        <v>20328</v>
      </c>
      <c r="F107" s="69">
        <f t="shared" ref="F107" si="87">SUM(F98:F106)</f>
        <v>24886</v>
      </c>
      <c r="G107" s="69">
        <f t="shared" ref="G107" si="88">SUM(G98:G106)</f>
        <v>22100</v>
      </c>
      <c r="H107" s="69">
        <f t="shared" ref="H107" si="89">SUM(H98:H106)</f>
        <v>22722</v>
      </c>
      <c r="I107" s="69">
        <f t="shared" ref="I107" si="90">SUM(I98:I106)</f>
        <v>21452</v>
      </c>
      <c r="J107" s="69">
        <f t="shared" ref="J107" si="91">SUM(J98:J106)</f>
        <v>25105</v>
      </c>
      <c r="K107" s="69">
        <f t="shared" ref="K107" si="92">SUM(K98:K106)</f>
        <v>0</v>
      </c>
      <c r="L107" s="69">
        <f t="shared" ref="L107" si="93">SUM(L98:L106)</f>
        <v>0</v>
      </c>
      <c r="M107" s="69">
        <f t="shared" ref="M107" si="94">SUM(M98:M106)</f>
        <v>0</v>
      </c>
      <c r="N107" s="69">
        <f t="shared" ref="N107" si="95">SUM(N98:N106)</f>
        <v>0</v>
      </c>
      <c r="O107" s="69"/>
      <c r="P107" s="69">
        <f>SUM(P98:P106)</f>
        <v>16813.41</v>
      </c>
      <c r="Q107" s="81">
        <v>0</v>
      </c>
      <c r="R107" s="82" t="s">
        <v>30</v>
      </c>
    </row>
    <row r="108" spans="1:18" ht="16.5" customHeight="1" x14ac:dyDescent="0.2">
      <c r="A108" s="78" t="s">
        <v>39</v>
      </c>
      <c r="B108" s="69"/>
      <c r="C108" s="69"/>
      <c r="D108" s="69">
        <v>12589</v>
      </c>
      <c r="E108" s="69">
        <v>12762</v>
      </c>
      <c r="F108" s="69">
        <v>16435</v>
      </c>
      <c r="G108" s="69">
        <v>14791</v>
      </c>
      <c r="H108" s="69">
        <v>14618</v>
      </c>
      <c r="I108" s="69">
        <v>13595</v>
      </c>
      <c r="J108" s="69">
        <v>16813</v>
      </c>
      <c r="K108" s="69"/>
      <c r="L108" s="69"/>
      <c r="M108" s="69"/>
      <c r="N108" s="69"/>
      <c r="O108" s="72"/>
      <c r="P108" s="69">
        <f t="shared" ref="P108:P111" si="96">SUM(B108:O108)</f>
        <v>101603</v>
      </c>
      <c r="Q108" s="83">
        <f>Q107-Q106</f>
        <v>-357700</v>
      </c>
      <c r="R108" s="84" t="s">
        <v>75</v>
      </c>
    </row>
    <row r="109" spans="1:18" ht="16.5" customHeight="1" x14ac:dyDescent="0.2">
      <c r="A109" s="78" t="s">
        <v>57</v>
      </c>
      <c r="B109" s="69" t="s">
        <v>37</v>
      </c>
      <c r="C109" s="69"/>
      <c r="D109" s="69"/>
      <c r="E109" s="69"/>
      <c r="F109" s="69"/>
      <c r="G109" s="69"/>
      <c r="H109" s="69"/>
      <c r="I109" s="69"/>
      <c r="J109" s="69"/>
      <c r="K109" s="69"/>
      <c r="L109" s="69"/>
      <c r="M109" s="69"/>
      <c r="N109" s="69"/>
      <c r="O109" s="72"/>
      <c r="P109" s="69">
        <f t="shared" si="96"/>
        <v>0</v>
      </c>
      <c r="Q109" s="81"/>
      <c r="R109" s="82"/>
    </row>
    <row r="110" spans="1:18" ht="16.5" customHeight="1" x14ac:dyDescent="0.2">
      <c r="A110" s="78" t="s">
        <v>58</v>
      </c>
      <c r="B110" s="69" t="s">
        <v>37</v>
      </c>
      <c r="C110" s="69"/>
      <c r="D110" s="69"/>
      <c r="E110" s="69"/>
      <c r="F110" s="69"/>
      <c r="G110" s="69"/>
      <c r="H110" s="69"/>
      <c r="I110" s="69"/>
      <c r="J110" s="69"/>
      <c r="K110" s="69"/>
      <c r="L110" s="69"/>
      <c r="M110" s="69"/>
      <c r="N110" s="69"/>
      <c r="O110" s="72"/>
      <c r="P110" s="69">
        <f t="shared" si="96"/>
        <v>0</v>
      </c>
      <c r="Q110" s="81"/>
      <c r="R110" s="82"/>
    </row>
    <row r="111" spans="1:18" ht="16.5" customHeight="1" x14ac:dyDescent="0.2">
      <c r="A111" s="78" t="s">
        <v>59</v>
      </c>
      <c r="B111" s="69">
        <f>SUM(B108:B110)</f>
        <v>0</v>
      </c>
      <c r="C111" s="69">
        <f t="shared" ref="C111" si="97">SUM(C108:C110)</f>
        <v>0</v>
      </c>
      <c r="D111" s="69">
        <f t="shared" ref="D111" si="98">SUM(D108:D110)</f>
        <v>12589</v>
      </c>
      <c r="E111" s="69">
        <f t="shared" ref="E111" si="99">SUM(E108:E110)</f>
        <v>12762</v>
      </c>
      <c r="F111" s="69">
        <f t="shared" ref="F111" si="100">SUM(F108:F110)</f>
        <v>16435</v>
      </c>
      <c r="G111" s="69">
        <f t="shared" ref="G111" si="101">SUM(G108:G110)</f>
        <v>14791</v>
      </c>
      <c r="H111" s="69">
        <f t="shared" ref="H111" si="102">SUM(H108:H110)</f>
        <v>14618</v>
      </c>
      <c r="I111" s="69">
        <f t="shared" ref="I111" si="103">SUM(I108:I110)</f>
        <v>13595</v>
      </c>
      <c r="J111" s="69">
        <f t="shared" ref="J111" si="104">SUM(J108:J110)</f>
        <v>16813</v>
      </c>
      <c r="K111" s="69">
        <f t="shared" ref="K111" si="105">SUM(K108:K110)</f>
        <v>0</v>
      </c>
      <c r="L111" s="69">
        <f t="shared" ref="L111" si="106">SUM(L108:L110)</f>
        <v>0</v>
      </c>
      <c r="M111" s="69">
        <f t="shared" ref="M111" si="107">SUM(M108:M110)</f>
        <v>0</v>
      </c>
      <c r="N111" s="69">
        <f t="shared" ref="N111" si="108">SUM(N108:N110)</f>
        <v>0</v>
      </c>
      <c r="O111" s="72"/>
      <c r="P111" s="69">
        <f t="shared" si="96"/>
        <v>101603</v>
      </c>
      <c r="Q111" s="81"/>
      <c r="R111" s="82"/>
    </row>
    <row r="112" spans="1:18" ht="16.5" customHeight="1" x14ac:dyDescent="0.2">
      <c r="A112" s="78" t="s">
        <v>60</v>
      </c>
      <c r="B112" s="69"/>
      <c r="C112" s="69"/>
      <c r="D112" s="69">
        <v>60</v>
      </c>
      <c r="E112" s="69">
        <v>59</v>
      </c>
      <c r="F112" s="69">
        <v>59</v>
      </c>
      <c r="G112" s="69"/>
      <c r="H112" s="69"/>
      <c r="I112" s="69"/>
      <c r="J112" s="69"/>
      <c r="K112" s="69"/>
      <c r="L112" s="69"/>
      <c r="M112" s="69"/>
      <c r="N112" s="69"/>
      <c r="O112" s="72"/>
      <c r="P112" s="69"/>
      <c r="Q112" s="81"/>
      <c r="R112" s="82"/>
    </row>
    <row r="113" spans="1:18" ht="16.5" customHeight="1" thickBot="1" x14ac:dyDescent="0.25">
      <c r="A113" s="91" t="s">
        <v>61</v>
      </c>
      <c r="B113" s="50" t="e">
        <f>B111/B112</f>
        <v>#DIV/0!</v>
      </c>
      <c r="C113" s="50" t="e">
        <f t="shared" ref="C113" si="109">C111/C112</f>
        <v>#DIV/0!</v>
      </c>
      <c r="D113" s="50">
        <f t="shared" ref="D113" si="110">D111/D112</f>
        <v>209.81666666666666</v>
      </c>
      <c r="E113" s="50">
        <f t="shared" ref="E113" si="111">E111/E112</f>
        <v>216.30508474576271</v>
      </c>
      <c r="F113" s="50">
        <f t="shared" ref="F113" si="112">F111/F112</f>
        <v>278.5593220338983</v>
      </c>
      <c r="G113" s="50" t="e">
        <f t="shared" ref="G113" si="113">G111/G112</f>
        <v>#DIV/0!</v>
      </c>
      <c r="H113" s="50" t="e">
        <f t="shared" ref="H113" si="114">H111/H112</f>
        <v>#DIV/0!</v>
      </c>
      <c r="I113" s="50" t="e">
        <f t="shared" ref="I113" si="115">I111/I112</f>
        <v>#DIV/0!</v>
      </c>
      <c r="J113" s="50" t="e">
        <f t="shared" ref="J113" si="116">J111/J112</f>
        <v>#DIV/0!</v>
      </c>
      <c r="K113" s="50" t="e">
        <f t="shared" ref="K113" si="117">K111/K112</f>
        <v>#DIV/0!</v>
      </c>
      <c r="L113" s="50" t="e">
        <f t="shared" ref="L113" si="118">L111/L112</f>
        <v>#DIV/0!</v>
      </c>
      <c r="M113" s="50" t="e">
        <f t="shared" ref="M113" si="119">M111/M112</f>
        <v>#DIV/0!</v>
      </c>
      <c r="N113" s="50" t="e">
        <f t="shared" ref="N113" si="120">N111/N112</f>
        <v>#DIV/0!</v>
      </c>
      <c r="O113" s="51"/>
      <c r="P113" s="52" t="e">
        <f t="shared" ref="P113" si="121">SUM(B113:O113)</f>
        <v>#DIV/0!</v>
      </c>
      <c r="Q113" s="88"/>
      <c r="R113" s="89"/>
    </row>
  </sheetData>
  <pageMargins left="0.17" right="0.17" top="0.17" bottom="0.16" header="0.2"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workbookViewId="0">
      <selection activeCell="M5" sqref="M5"/>
    </sheetView>
  </sheetViews>
  <sheetFormatPr defaultRowHeight="19.5" customHeight="1" x14ac:dyDescent="0.2"/>
  <cols>
    <col min="1" max="1" width="4" style="457" customWidth="1"/>
    <col min="2" max="2" width="37.42578125" style="457" customWidth="1"/>
    <col min="3" max="3" width="12.85546875" style="457" customWidth="1"/>
    <col min="4" max="5" width="15.140625" style="457" customWidth="1"/>
    <col min="6" max="16384" width="9.140625" style="457"/>
  </cols>
  <sheetData>
    <row r="1" spans="1:5" ht="19.5" customHeight="1" x14ac:dyDescent="0.2">
      <c r="A1" s="634" t="s">
        <v>213</v>
      </c>
      <c r="B1" s="635"/>
      <c r="C1" s="635"/>
      <c r="D1" s="455"/>
      <c r="E1" s="456"/>
    </row>
    <row r="2" spans="1:5" ht="19.5" customHeight="1" x14ac:dyDescent="0.2">
      <c r="A2" s="458"/>
      <c r="B2" s="458" t="s">
        <v>214</v>
      </c>
      <c r="C2" s="458" t="s">
        <v>140</v>
      </c>
      <c r="D2" s="458" t="s">
        <v>111</v>
      </c>
      <c r="E2" s="458" t="s">
        <v>64</v>
      </c>
    </row>
    <row r="3" spans="1:5" ht="19.5" customHeight="1" x14ac:dyDescent="0.2">
      <c r="A3" s="458">
        <v>1</v>
      </c>
      <c r="B3" s="458" t="s">
        <v>215</v>
      </c>
      <c r="C3" s="458" t="s">
        <v>225</v>
      </c>
      <c r="D3" s="458"/>
      <c r="E3" s="458"/>
    </row>
    <row r="4" spans="1:5" ht="19.5" customHeight="1" x14ac:dyDescent="0.2">
      <c r="A4" s="458">
        <v>2</v>
      </c>
      <c r="B4" s="458" t="s">
        <v>381</v>
      </c>
      <c r="C4" s="458" t="s">
        <v>225</v>
      </c>
      <c r="D4" s="458"/>
      <c r="E4" s="458"/>
    </row>
    <row r="5" spans="1:5" ht="19.5" customHeight="1" x14ac:dyDescent="0.2">
      <c r="A5" s="458">
        <v>3</v>
      </c>
      <c r="B5" s="458" t="s">
        <v>216</v>
      </c>
      <c r="C5" s="458" t="s">
        <v>225</v>
      </c>
      <c r="D5" s="458"/>
      <c r="E5" s="458"/>
    </row>
    <row r="6" spans="1:5" ht="19.5" customHeight="1" x14ac:dyDescent="0.2">
      <c r="A6" s="458">
        <v>4</v>
      </c>
      <c r="B6" s="458" t="s">
        <v>217</v>
      </c>
      <c r="C6" s="458" t="s">
        <v>225</v>
      </c>
      <c r="D6" s="458"/>
      <c r="E6" s="458"/>
    </row>
    <row r="7" spans="1:5" ht="19.5" customHeight="1" x14ac:dyDescent="0.2">
      <c r="A7" s="458">
        <v>5</v>
      </c>
      <c r="B7" s="458" t="s">
        <v>218</v>
      </c>
      <c r="C7" s="458" t="s">
        <v>219</v>
      </c>
      <c r="D7" s="458"/>
      <c r="E7" s="458"/>
    </row>
    <row r="8" spans="1:5" ht="19.5" customHeight="1" x14ac:dyDescent="0.2">
      <c r="A8" s="458">
        <v>6</v>
      </c>
      <c r="B8" s="458" t="s">
        <v>220</v>
      </c>
      <c r="C8" s="458" t="s">
        <v>237</v>
      </c>
      <c r="D8" s="458"/>
      <c r="E8" s="458"/>
    </row>
    <row r="9" spans="1:5" ht="19.5" customHeight="1" x14ac:dyDescent="0.2">
      <c r="A9" s="458">
        <v>7</v>
      </c>
      <c r="B9" s="458" t="s">
        <v>221</v>
      </c>
      <c r="C9" s="458" t="s">
        <v>238</v>
      </c>
      <c r="D9" s="458"/>
      <c r="E9" s="458"/>
    </row>
    <row r="10" spans="1:5" ht="19.5" customHeight="1" x14ac:dyDescent="0.2">
      <c r="A10" s="458">
        <v>8</v>
      </c>
      <c r="B10" s="458" t="s">
        <v>222</v>
      </c>
      <c r="C10" s="458" t="s">
        <v>223</v>
      </c>
      <c r="D10" s="458"/>
      <c r="E10" s="458"/>
    </row>
    <row r="11" spans="1:5" ht="19.5" customHeight="1" x14ac:dyDescent="0.2">
      <c r="A11" s="458">
        <v>9</v>
      </c>
      <c r="B11" s="458" t="s">
        <v>224</v>
      </c>
      <c r="C11" s="458" t="s">
        <v>225</v>
      </c>
      <c r="D11" s="458"/>
      <c r="E11" s="458"/>
    </row>
    <row r="12" spans="1:5" ht="19.5" customHeight="1" x14ac:dyDescent="0.2">
      <c r="A12" s="458">
        <v>10</v>
      </c>
      <c r="B12" s="458" t="s">
        <v>226</v>
      </c>
      <c r="C12" s="458" t="s">
        <v>227</v>
      </c>
      <c r="D12" s="458"/>
      <c r="E12" s="458"/>
    </row>
    <row r="13" spans="1:5" ht="19.5" customHeight="1" x14ac:dyDescent="0.2">
      <c r="A13" s="458">
        <v>11</v>
      </c>
      <c r="B13" s="458" t="s">
        <v>228</v>
      </c>
      <c r="C13" s="458" t="s">
        <v>229</v>
      </c>
      <c r="D13" s="458"/>
      <c r="E13" s="458"/>
    </row>
    <row r="14" spans="1:5" ht="19.5" customHeight="1" x14ac:dyDescent="0.2">
      <c r="A14" s="458">
        <v>12</v>
      </c>
      <c r="B14" s="458" t="s">
        <v>230</v>
      </c>
      <c r="C14" s="458" t="s">
        <v>231</v>
      </c>
      <c r="D14" s="458"/>
      <c r="E14" s="458"/>
    </row>
    <row r="15" spans="1:5" ht="19.5" customHeight="1" x14ac:dyDescent="0.2">
      <c r="A15" s="458">
        <v>13</v>
      </c>
      <c r="B15" s="458" t="s">
        <v>232</v>
      </c>
      <c r="C15" s="458" t="s">
        <v>223</v>
      </c>
      <c r="D15" s="458"/>
      <c r="E15" s="458"/>
    </row>
    <row r="16" spans="1:5" ht="19.5" customHeight="1" x14ac:dyDescent="0.2">
      <c r="A16" s="458">
        <v>14</v>
      </c>
      <c r="B16" s="458" t="s">
        <v>233</v>
      </c>
      <c r="C16" s="458" t="s">
        <v>225</v>
      </c>
      <c r="D16" s="458"/>
      <c r="E16" s="458"/>
    </row>
    <row r="17" spans="1:5" ht="19.5" customHeight="1" x14ac:dyDescent="0.2">
      <c r="A17" s="458">
        <v>15</v>
      </c>
      <c r="B17" s="458" t="s">
        <v>234</v>
      </c>
      <c r="C17" s="458" t="s">
        <v>225</v>
      </c>
      <c r="D17" s="458"/>
      <c r="E17" s="458"/>
    </row>
    <row r="18" spans="1:5" ht="19.5" customHeight="1" x14ac:dyDescent="0.2">
      <c r="A18" s="458">
        <v>16</v>
      </c>
      <c r="B18" s="458" t="s">
        <v>236</v>
      </c>
      <c r="C18" s="458" t="s">
        <v>235</v>
      </c>
      <c r="D18" s="458"/>
      <c r="E18" s="458"/>
    </row>
    <row r="19" spans="1:5" ht="19.5" customHeight="1" x14ac:dyDescent="0.2">
      <c r="A19" s="458">
        <v>17</v>
      </c>
      <c r="B19" s="458" t="s">
        <v>239</v>
      </c>
      <c r="C19" s="458" t="s">
        <v>231</v>
      </c>
      <c r="D19" s="458"/>
      <c r="E19" s="458"/>
    </row>
    <row r="20" spans="1:5" ht="19.5" customHeight="1" x14ac:dyDescent="0.2">
      <c r="A20" s="458">
        <v>18</v>
      </c>
      <c r="B20" s="458" t="s">
        <v>240</v>
      </c>
      <c r="C20" s="458" t="s">
        <v>225</v>
      </c>
      <c r="D20" s="458"/>
      <c r="E20" s="458"/>
    </row>
    <row r="21" spans="1:5" ht="19.5" customHeight="1" x14ac:dyDescent="0.2">
      <c r="A21" s="458">
        <v>19</v>
      </c>
      <c r="B21" s="458" t="s">
        <v>375</v>
      </c>
      <c r="C21" s="458" t="s">
        <v>225</v>
      </c>
      <c r="D21" s="458"/>
      <c r="E21" s="458"/>
    </row>
    <row r="22" spans="1:5" ht="19.5" customHeight="1" x14ac:dyDescent="0.2">
      <c r="A22" s="458">
        <v>20</v>
      </c>
      <c r="B22" s="458" t="s">
        <v>376</v>
      </c>
      <c r="C22" s="458" t="s">
        <v>377</v>
      </c>
      <c r="D22" s="458"/>
      <c r="E22" s="458"/>
    </row>
    <row r="23" spans="1:5" ht="19.5" customHeight="1" x14ac:dyDescent="0.2">
      <c r="A23" s="458">
        <v>21</v>
      </c>
      <c r="B23" s="458" t="s">
        <v>378</v>
      </c>
      <c r="C23" s="458" t="s">
        <v>223</v>
      </c>
      <c r="D23" s="458"/>
      <c r="E23" s="458"/>
    </row>
    <row r="24" spans="1:5" ht="19.5" customHeight="1" x14ac:dyDescent="0.2">
      <c r="A24" s="458">
        <v>22</v>
      </c>
      <c r="B24" s="458" t="s">
        <v>379</v>
      </c>
      <c r="C24" s="458" t="s">
        <v>225</v>
      </c>
      <c r="D24" s="458"/>
      <c r="E24" s="458"/>
    </row>
    <row r="25" spans="1:5" ht="19.5" customHeight="1" x14ac:dyDescent="0.2">
      <c r="A25" s="458">
        <v>23</v>
      </c>
      <c r="B25" s="458" t="s">
        <v>380</v>
      </c>
      <c r="C25" s="458" t="s">
        <v>225</v>
      </c>
      <c r="D25" s="458"/>
      <c r="E25" s="458"/>
    </row>
    <row r="26" spans="1:5" ht="19.5" customHeight="1" x14ac:dyDescent="0.2">
      <c r="A26" s="458">
        <v>24</v>
      </c>
      <c r="B26" s="458" t="s">
        <v>382</v>
      </c>
      <c r="C26" s="458" t="s">
        <v>225</v>
      </c>
      <c r="D26" s="458"/>
      <c r="E26" s="458"/>
    </row>
    <row r="27" spans="1:5" ht="19.5" customHeight="1" x14ac:dyDescent="0.2">
      <c r="A27" s="458">
        <v>25</v>
      </c>
      <c r="B27" s="458"/>
      <c r="C27" s="458"/>
      <c r="D27" s="458"/>
      <c r="E27" s="458"/>
    </row>
    <row r="28" spans="1:5" ht="19.5" customHeight="1" x14ac:dyDescent="0.2">
      <c r="A28" s="458">
        <v>26</v>
      </c>
      <c r="B28" s="458"/>
      <c r="C28" s="458"/>
      <c r="D28" s="458"/>
      <c r="E28" s="458"/>
    </row>
    <row r="29" spans="1:5" ht="19.5" customHeight="1" x14ac:dyDescent="0.2">
      <c r="A29" s="458">
        <v>27</v>
      </c>
      <c r="B29" s="458"/>
      <c r="C29" s="458"/>
      <c r="D29" s="458"/>
      <c r="E29" s="458"/>
    </row>
    <row r="30" spans="1:5" ht="19.5" customHeight="1" x14ac:dyDescent="0.2">
      <c r="A30" s="458">
        <v>28</v>
      </c>
      <c r="B30" s="458"/>
      <c r="C30" s="458"/>
      <c r="D30" s="458"/>
      <c r="E30" s="458"/>
    </row>
    <row r="31" spans="1:5" ht="19.5" customHeight="1" x14ac:dyDescent="0.2">
      <c r="A31" s="458">
        <v>29</v>
      </c>
      <c r="B31" s="458"/>
      <c r="C31" s="458"/>
      <c r="D31" s="458"/>
      <c r="E31" s="458"/>
    </row>
    <row r="32" spans="1:5" ht="19.5" customHeight="1" x14ac:dyDescent="0.2">
      <c r="A32" s="458">
        <v>30</v>
      </c>
      <c r="B32" s="458"/>
      <c r="C32" s="458"/>
      <c r="D32" s="458"/>
      <c r="E32" s="458"/>
    </row>
    <row r="33" spans="1:5" ht="19.5" customHeight="1" x14ac:dyDescent="0.2">
      <c r="A33" s="458">
        <v>31</v>
      </c>
      <c r="B33" s="458"/>
      <c r="C33" s="458"/>
      <c r="D33" s="458"/>
      <c r="E33" s="458"/>
    </row>
    <row r="34" spans="1:5" ht="19.5" customHeight="1" x14ac:dyDescent="0.2">
      <c r="A34" s="458">
        <v>32</v>
      </c>
      <c r="B34" s="458"/>
      <c r="C34" s="458"/>
      <c r="D34" s="458"/>
      <c r="E34" s="458"/>
    </row>
    <row r="35" spans="1:5" ht="19.5" customHeight="1" x14ac:dyDescent="0.2">
      <c r="A35" s="458">
        <v>33</v>
      </c>
      <c r="B35" s="458"/>
      <c r="C35" s="458"/>
      <c r="D35" s="458"/>
      <c r="E35" s="458"/>
    </row>
    <row r="36" spans="1:5" ht="19.5" customHeight="1" x14ac:dyDescent="0.2">
      <c r="A36" s="458">
        <v>34</v>
      </c>
      <c r="B36" s="458"/>
      <c r="C36" s="458"/>
      <c r="D36" s="458"/>
      <c r="E36" s="458"/>
    </row>
    <row r="37" spans="1:5" ht="19.5" customHeight="1" x14ac:dyDescent="0.2">
      <c r="A37" s="458">
        <v>35</v>
      </c>
      <c r="B37" s="458"/>
      <c r="C37" s="458"/>
      <c r="D37" s="458"/>
      <c r="E37" s="458"/>
    </row>
    <row r="38" spans="1:5" ht="19.5" customHeight="1" x14ac:dyDescent="0.2">
      <c r="A38" s="458">
        <v>36</v>
      </c>
      <c r="B38" s="458"/>
      <c r="C38" s="458"/>
      <c r="D38" s="458"/>
      <c r="E38" s="458"/>
    </row>
    <row r="39" spans="1:5" ht="19.5" customHeight="1" x14ac:dyDescent="0.2">
      <c r="A39" s="458">
        <v>37</v>
      </c>
      <c r="B39" s="458"/>
      <c r="C39" s="458"/>
      <c r="D39" s="458"/>
      <c r="E39" s="458"/>
    </row>
    <row r="40" spans="1:5" ht="19.5" customHeight="1" x14ac:dyDescent="0.2">
      <c r="C40" s="457" t="s">
        <v>241</v>
      </c>
    </row>
  </sheetData>
  <mergeCells count="1">
    <mergeCell ref="A1:C1"/>
  </mergeCells>
  <pageMargins left="0.22" right="0.7" top="0.32"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tabSelected="1" workbookViewId="0">
      <selection activeCell="J11" sqref="J11"/>
    </sheetView>
  </sheetViews>
  <sheetFormatPr defaultRowHeight="20.25" customHeight="1" x14ac:dyDescent="0.2"/>
  <cols>
    <col min="1" max="1" width="2.5703125" style="71" customWidth="1"/>
    <col min="2" max="2" width="7.140625" style="71" customWidth="1"/>
    <col min="3" max="3" width="16.85546875" style="71" customWidth="1"/>
    <col min="4" max="4" width="7.28515625" style="1" customWidth="1"/>
    <col min="5" max="5" width="26.28515625" style="71" customWidth="1"/>
    <col min="6" max="6" width="10.85546875" style="392" customWidth="1"/>
    <col min="7" max="7" width="10.85546875" style="389" customWidth="1"/>
    <col min="8" max="16384" width="9.140625" style="71"/>
  </cols>
  <sheetData>
    <row r="1" spans="1:7" s="394" customFormat="1" ht="24.75" customHeight="1" x14ac:dyDescent="0.3">
      <c r="A1" s="470" t="s">
        <v>281</v>
      </c>
      <c r="B1" s="471"/>
      <c r="C1" s="471"/>
      <c r="D1" s="493"/>
      <c r="E1" s="471"/>
      <c r="F1" s="472"/>
      <c r="G1" s="473">
        <v>43364</v>
      </c>
    </row>
    <row r="2" spans="1:7" s="388" customFormat="1" ht="24.75" customHeight="1" x14ac:dyDescent="0.2">
      <c r="A2" s="474" t="s">
        <v>274</v>
      </c>
      <c r="B2" s="391" t="s">
        <v>137</v>
      </c>
      <c r="C2" s="391" t="s">
        <v>275</v>
      </c>
      <c r="D2" s="494" t="s">
        <v>283</v>
      </c>
      <c r="E2" s="391" t="s">
        <v>276</v>
      </c>
      <c r="F2" s="400" t="s">
        <v>277</v>
      </c>
      <c r="G2" s="475" t="s">
        <v>65</v>
      </c>
    </row>
    <row r="3" spans="1:7" s="388" customFormat="1" ht="11.25" customHeight="1" x14ac:dyDescent="0.2">
      <c r="A3" s="476"/>
      <c r="B3" s="436"/>
      <c r="C3" s="410"/>
      <c r="D3" s="439"/>
      <c r="E3" s="410"/>
      <c r="F3" s="411"/>
      <c r="G3" s="477"/>
    </row>
    <row r="4" spans="1:7" s="388" customFormat="1" ht="24.75" customHeight="1" x14ac:dyDescent="0.2">
      <c r="A4" s="478">
        <v>1</v>
      </c>
      <c r="B4" s="436">
        <v>43364</v>
      </c>
      <c r="C4" s="410" t="s">
        <v>499</v>
      </c>
      <c r="D4" s="410" t="s">
        <v>344</v>
      </c>
      <c r="E4" s="410" t="s">
        <v>515</v>
      </c>
      <c r="F4" s="411">
        <v>35169.4</v>
      </c>
      <c r="G4" s="410" t="s">
        <v>494</v>
      </c>
    </row>
    <row r="5" spans="1:7" s="388" customFormat="1" ht="24.75" customHeight="1" x14ac:dyDescent="0.2">
      <c r="A5" s="478">
        <v>3</v>
      </c>
      <c r="B5" s="436">
        <v>43364</v>
      </c>
      <c r="C5" s="410" t="s">
        <v>496</v>
      </c>
      <c r="D5" s="410" t="s">
        <v>344</v>
      </c>
      <c r="E5" s="410" t="s">
        <v>498</v>
      </c>
      <c r="F5" s="411">
        <v>68671</v>
      </c>
      <c r="G5" s="410" t="s">
        <v>494</v>
      </c>
    </row>
    <row r="6" spans="1:7" s="388" customFormat="1" ht="24.75" customHeight="1" x14ac:dyDescent="0.2">
      <c r="A6" s="478">
        <v>4</v>
      </c>
      <c r="B6" s="436"/>
      <c r="C6" s="410"/>
      <c r="D6" s="439"/>
      <c r="E6" s="410"/>
      <c r="F6" s="411"/>
      <c r="G6" s="410"/>
    </row>
    <row r="7" spans="1:7" s="388" customFormat="1" ht="24.75" customHeight="1" x14ac:dyDescent="0.2">
      <c r="A7" s="489">
        <v>5</v>
      </c>
      <c r="B7" s="436"/>
      <c r="C7" s="410"/>
      <c r="D7" s="410"/>
      <c r="E7" s="410"/>
      <c r="F7" s="411"/>
      <c r="G7" s="410"/>
    </row>
    <row r="8" spans="1:7" s="388" customFormat="1" ht="24.75" customHeight="1" x14ac:dyDescent="0.2">
      <c r="A8" s="489">
        <v>7</v>
      </c>
      <c r="B8" s="436"/>
      <c r="C8" s="410"/>
      <c r="D8" s="496"/>
      <c r="E8" s="488"/>
      <c r="F8" s="411"/>
      <c r="G8" s="410"/>
    </row>
    <row r="9" spans="1:7" s="388" customFormat="1" ht="24.75" customHeight="1" x14ac:dyDescent="0.2">
      <c r="A9" s="489"/>
      <c r="B9" s="436"/>
      <c r="C9" s="410"/>
      <c r="D9" s="410"/>
      <c r="E9" s="410"/>
      <c r="F9" s="411"/>
      <c r="G9" s="410"/>
    </row>
    <row r="10" spans="1:7" s="388" customFormat="1" ht="24.75" customHeight="1" x14ac:dyDescent="0.2">
      <c r="A10" s="489"/>
      <c r="B10" s="436"/>
      <c r="C10" s="410"/>
      <c r="D10" s="410"/>
      <c r="E10" s="410"/>
      <c r="F10" s="411"/>
      <c r="G10" s="410"/>
    </row>
    <row r="11" spans="1:7" s="388" customFormat="1" ht="24.75" customHeight="1" x14ac:dyDescent="0.2">
      <c r="A11" s="489">
        <v>9</v>
      </c>
      <c r="B11" s="436"/>
      <c r="C11" s="410"/>
      <c r="D11" s="410"/>
      <c r="E11" s="410"/>
      <c r="F11" s="411"/>
      <c r="G11" s="410"/>
    </row>
    <row r="12" spans="1:7" s="388" customFormat="1" ht="24.75" customHeight="1" thickBot="1" x14ac:dyDescent="0.25">
      <c r="A12" s="489">
        <v>10</v>
      </c>
      <c r="B12" s="579"/>
      <c r="C12" s="578"/>
      <c r="D12" s="578"/>
      <c r="E12" s="578"/>
      <c r="F12" s="580"/>
      <c r="G12" s="578"/>
    </row>
    <row r="13" spans="1:7" s="484" customFormat="1" ht="24.75" customHeight="1" thickBot="1" x14ac:dyDescent="0.3">
      <c r="A13" s="479" t="s">
        <v>37</v>
      </c>
      <c r="B13" s="480"/>
      <c r="C13" s="481"/>
      <c r="D13" s="497"/>
      <c r="E13" s="482" t="s">
        <v>387</v>
      </c>
      <c r="F13" s="507">
        <f>SUM(F4:F12)</f>
        <v>103840.4</v>
      </c>
      <c r="G13" s="483"/>
    </row>
    <row r="14" spans="1:7" s="388" customFormat="1" ht="24.75" customHeight="1" x14ac:dyDescent="0.2">
      <c r="A14" s="465"/>
      <c r="B14" s="466"/>
      <c r="C14" s="467"/>
      <c r="D14" s="469"/>
      <c r="E14" s="467"/>
      <c r="F14" s="468"/>
      <c r="G14" s="469"/>
    </row>
    <row r="15" spans="1:7" ht="24.75" customHeight="1" x14ac:dyDescent="0.2">
      <c r="A15" s="401">
        <v>1</v>
      </c>
      <c r="B15" s="438"/>
      <c r="C15" s="401" t="s">
        <v>288</v>
      </c>
      <c r="D15" s="402" t="s">
        <v>284</v>
      </c>
      <c r="E15" s="402" t="s">
        <v>285</v>
      </c>
      <c r="F15" s="403">
        <v>11578</v>
      </c>
      <c r="G15" s="404"/>
    </row>
    <row r="16" spans="1:7" ht="24.75" customHeight="1" x14ac:dyDescent="0.2">
      <c r="A16" s="401">
        <v>2</v>
      </c>
      <c r="B16" s="438"/>
      <c r="C16" s="401" t="s">
        <v>279</v>
      </c>
      <c r="D16" s="402" t="s">
        <v>286</v>
      </c>
      <c r="E16" s="402" t="s">
        <v>287</v>
      </c>
      <c r="F16" s="403">
        <v>6000</v>
      </c>
      <c r="G16" s="404" t="s">
        <v>280</v>
      </c>
    </row>
    <row r="17" spans="1:7" ht="24.75" customHeight="1" x14ac:dyDescent="0.2">
      <c r="A17" s="401">
        <v>3</v>
      </c>
      <c r="B17" s="401"/>
      <c r="C17" s="401" t="s">
        <v>282</v>
      </c>
      <c r="D17" s="402" t="s">
        <v>284</v>
      </c>
      <c r="E17" s="402" t="s">
        <v>289</v>
      </c>
      <c r="F17" s="403">
        <v>25000</v>
      </c>
      <c r="G17" s="404" t="s">
        <v>280</v>
      </c>
    </row>
    <row r="18" spans="1:7" ht="24.75" customHeight="1" x14ac:dyDescent="0.2">
      <c r="A18" s="429">
        <v>1</v>
      </c>
      <c r="B18" s="429"/>
      <c r="C18" s="430" t="s">
        <v>300</v>
      </c>
      <c r="D18" s="432"/>
      <c r="E18" s="430"/>
      <c r="F18" s="431">
        <v>10000</v>
      </c>
      <c r="G18" s="432" t="s">
        <v>280</v>
      </c>
    </row>
    <row r="19" spans="1:7" ht="24.75" customHeight="1" x14ac:dyDescent="0.2">
      <c r="A19" s="429">
        <v>2</v>
      </c>
      <c r="B19" s="429"/>
      <c r="C19" s="401" t="s">
        <v>302</v>
      </c>
      <c r="D19" s="402" t="s">
        <v>284</v>
      </c>
      <c r="E19" s="402" t="s">
        <v>301</v>
      </c>
      <c r="F19" s="403">
        <v>13000</v>
      </c>
      <c r="G19" s="404" t="s">
        <v>280</v>
      </c>
    </row>
    <row r="20" spans="1:7" ht="24.75" customHeight="1" x14ac:dyDescent="0.2">
      <c r="A20" s="429">
        <v>3</v>
      </c>
      <c r="B20" s="429"/>
      <c r="C20" s="430" t="s">
        <v>303</v>
      </c>
      <c r="D20" s="432" t="s">
        <v>284</v>
      </c>
      <c r="E20" s="430" t="s">
        <v>308</v>
      </c>
      <c r="F20" s="431">
        <v>15000</v>
      </c>
      <c r="G20" s="432" t="s">
        <v>280</v>
      </c>
    </row>
    <row r="21" spans="1:7" ht="24.75" customHeight="1" x14ac:dyDescent="0.2">
      <c r="A21" s="401">
        <v>7</v>
      </c>
      <c r="B21" s="401"/>
      <c r="C21" s="433" t="s">
        <v>314</v>
      </c>
      <c r="D21" s="498" t="s">
        <v>315</v>
      </c>
      <c r="E21" s="433" t="s">
        <v>316</v>
      </c>
      <c r="F21" s="434">
        <v>34796.699999999997</v>
      </c>
      <c r="G21" s="433" t="s">
        <v>317</v>
      </c>
    </row>
    <row r="22" spans="1:7" ht="20.25" customHeight="1" x14ac:dyDescent="0.2">
      <c r="A22" s="15">
        <v>8</v>
      </c>
      <c r="B22" s="15"/>
      <c r="C22" s="410" t="s">
        <v>343</v>
      </c>
      <c r="D22" s="439" t="s">
        <v>344</v>
      </c>
      <c r="E22" s="410" t="s">
        <v>345</v>
      </c>
      <c r="F22" s="410">
        <v>8000</v>
      </c>
      <c r="G22" s="410" t="s">
        <v>280</v>
      </c>
    </row>
    <row r="23" spans="1:7" ht="20.25" customHeight="1" x14ac:dyDescent="0.2">
      <c r="A23" s="15">
        <v>9</v>
      </c>
      <c r="B23" s="15"/>
      <c r="C23" s="410" t="s">
        <v>348</v>
      </c>
      <c r="D23" s="439" t="s">
        <v>346</v>
      </c>
      <c r="E23" s="410" t="s">
        <v>347</v>
      </c>
      <c r="F23" s="411">
        <v>5600</v>
      </c>
      <c r="G23" s="410"/>
    </row>
    <row r="24" spans="1:7" ht="20.25" customHeight="1" x14ac:dyDescent="0.2">
      <c r="A24" s="435">
        <v>1</v>
      </c>
      <c r="B24" s="437">
        <v>42887</v>
      </c>
      <c r="C24" s="410" t="s">
        <v>349</v>
      </c>
      <c r="D24" s="439" t="s">
        <v>351</v>
      </c>
      <c r="E24" s="410" t="s">
        <v>350</v>
      </c>
      <c r="F24" s="411">
        <v>19225</v>
      </c>
      <c r="G24" s="410" t="s">
        <v>353</v>
      </c>
    </row>
    <row r="25" spans="1:7" ht="20.25" customHeight="1" x14ac:dyDescent="0.2">
      <c r="A25" s="435">
        <v>2</v>
      </c>
      <c r="B25" s="437">
        <v>42887</v>
      </c>
      <c r="C25" s="410" t="s">
        <v>354</v>
      </c>
      <c r="D25" s="439" t="s">
        <v>352</v>
      </c>
      <c r="E25" s="410" t="s">
        <v>285</v>
      </c>
      <c r="F25" s="411">
        <v>12179</v>
      </c>
      <c r="G25" s="410" t="s">
        <v>353</v>
      </c>
    </row>
    <row r="26" spans="1:7" ht="20.25" customHeight="1" x14ac:dyDescent="0.2">
      <c r="A26" s="385"/>
      <c r="B26" s="386"/>
      <c r="C26" s="386" t="s">
        <v>278</v>
      </c>
      <c r="D26" s="499"/>
      <c r="E26" s="387"/>
      <c r="F26" s="393">
        <f>SUM(F15:F25)</f>
        <v>160378.70000000001</v>
      </c>
      <c r="G26" s="390"/>
    </row>
    <row r="27" spans="1:7" ht="20.25" customHeight="1" x14ac:dyDescent="0.2">
      <c r="B27" s="437">
        <v>42916</v>
      </c>
      <c r="C27" s="410" t="s">
        <v>369</v>
      </c>
      <c r="D27" s="439" t="s">
        <v>370</v>
      </c>
      <c r="E27" s="410" t="s">
        <v>371</v>
      </c>
      <c r="F27" s="411">
        <v>3750</v>
      </c>
    </row>
    <row r="28" spans="1:7" ht="20.25" customHeight="1" x14ac:dyDescent="0.2">
      <c r="B28" s="437">
        <v>42916</v>
      </c>
      <c r="C28" s="410" t="s">
        <v>372</v>
      </c>
      <c r="D28" s="439" t="s">
        <v>374</v>
      </c>
      <c r="E28" s="410" t="s">
        <v>373</v>
      </c>
      <c r="F28" s="411">
        <v>2000.1</v>
      </c>
    </row>
    <row r="29" spans="1:7" ht="20.25" customHeight="1" x14ac:dyDescent="0.2">
      <c r="B29" s="437">
        <v>42930</v>
      </c>
      <c r="C29" s="410" t="s">
        <v>348</v>
      </c>
      <c r="D29" s="439" t="s">
        <v>346</v>
      </c>
      <c r="E29" s="410" t="s">
        <v>347</v>
      </c>
      <c r="F29" s="411">
        <v>5500</v>
      </c>
      <c r="G29" s="477" t="s">
        <v>386</v>
      </c>
    </row>
    <row r="30" spans="1:7" ht="20.25" customHeight="1" x14ac:dyDescent="0.2">
      <c r="B30" s="490">
        <v>42930</v>
      </c>
      <c r="C30" s="488" t="s">
        <v>388</v>
      </c>
      <c r="D30" s="496" t="s">
        <v>392</v>
      </c>
      <c r="E30" s="488" t="s">
        <v>391</v>
      </c>
      <c r="F30" s="411">
        <v>12944.4</v>
      </c>
      <c r="G30" s="477" t="s">
        <v>317</v>
      </c>
    </row>
    <row r="31" spans="1:7" ht="20.25" customHeight="1" x14ac:dyDescent="0.2">
      <c r="B31" s="437">
        <v>42930</v>
      </c>
      <c r="C31" s="410" t="s">
        <v>369</v>
      </c>
      <c r="D31" s="439" t="s">
        <v>370</v>
      </c>
      <c r="E31" s="410" t="s">
        <v>371</v>
      </c>
      <c r="F31" s="485">
        <v>11596.04</v>
      </c>
      <c r="G31" s="486" t="s">
        <v>389</v>
      </c>
    </row>
    <row r="32" spans="1:7" ht="20.25" customHeight="1" x14ac:dyDescent="0.2">
      <c r="B32" s="437" t="s">
        <v>390</v>
      </c>
      <c r="C32" s="487" t="s">
        <v>303</v>
      </c>
      <c r="D32" s="495" t="s">
        <v>284</v>
      </c>
      <c r="E32" s="487" t="s">
        <v>308</v>
      </c>
      <c r="F32" s="485">
        <v>2000</v>
      </c>
      <c r="G32" s="486" t="s">
        <v>280</v>
      </c>
    </row>
    <row r="33" spans="1:7" ht="20.25" customHeight="1" x14ac:dyDescent="0.2">
      <c r="B33" s="437">
        <v>42933</v>
      </c>
      <c r="C33" s="487" t="s">
        <v>314</v>
      </c>
      <c r="D33" s="500" t="s">
        <v>393</v>
      </c>
      <c r="E33" s="487" t="s">
        <v>316</v>
      </c>
      <c r="F33" s="411">
        <v>66985.2</v>
      </c>
      <c r="G33" s="477" t="s">
        <v>317</v>
      </c>
    </row>
    <row r="34" spans="1:7" ht="20.25" customHeight="1" x14ac:dyDescent="0.2">
      <c r="B34" s="490">
        <v>42933</v>
      </c>
      <c r="C34" s="488" t="s">
        <v>400</v>
      </c>
      <c r="D34" s="496" t="s">
        <v>397</v>
      </c>
      <c r="E34" s="488" t="s">
        <v>398</v>
      </c>
      <c r="F34" s="411">
        <v>4000</v>
      </c>
      <c r="G34" s="477" t="s">
        <v>399</v>
      </c>
    </row>
    <row r="35" spans="1:7" ht="20.25" customHeight="1" x14ac:dyDescent="0.2">
      <c r="B35" s="437">
        <v>42933</v>
      </c>
      <c r="C35" s="501" t="s">
        <v>279</v>
      </c>
      <c r="D35" s="502" t="s">
        <v>286</v>
      </c>
      <c r="E35" s="501" t="s">
        <v>401</v>
      </c>
      <c r="F35" s="485">
        <v>2000</v>
      </c>
      <c r="G35" s="486" t="s">
        <v>280</v>
      </c>
    </row>
    <row r="36" spans="1:7" ht="20.25" customHeight="1" x14ac:dyDescent="0.2">
      <c r="B36" s="437">
        <v>42943</v>
      </c>
      <c r="C36" s="487" t="s">
        <v>403</v>
      </c>
      <c r="D36" s="500" t="s">
        <v>404</v>
      </c>
      <c r="E36" s="487" t="s">
        <v>405</v>
      </c>
      <c r="F36" s="411">
        <v>1545</v>
      </c>
      <c r="G36" s="477" t="s">
        <v>409</v>
      </c>
    </row>
    <row r="37" spans="1:7" ht="20.25" customHeight="1" x14ac:dyDescent="0.2">
      <c r="B37" s="490">
        <v>42943</v>
      </c>
      <c r="C37" s="488" t="s">
        <v>408</v>
      </c>
      <c r="D37" s="496" t="s">
        <v>404</v>
      </c>
      <c r="E37" s="488" t="s">
        <v>406</v>
      </c>
      <c r="F37" s="411">
        <v>17556</v>
      </c>
      <c r="G37" s="477" t="s">
        <v>407</v>
      </c>
    </row>
    <row r="38" spans="1:7" ht="20.25" customHeight="1" x14ac:dyDescent="0.2">
      <c r="B38" s="437">
        <v>42943</v>
      </c>
      <c r="C38" s="410" t="s">
        <v>343</v>
      </c>
      <c r="D38" s="439" t="s">
        <v>344</v>
      </c>
      <c r="E38" s="410" t="s">
        <v>345</v>
      </c>
      <c r="F38" s="485">
        <v>2000</v>
      </c>
      <c r="G38" s="486" t="s">
        <v>280</v>
      </c>
    </row>
    <row r="39" spans="1:7" ht="20.25" customHeight="1" x14ac:dyDescent="0.2">
      <c r="B39" s="437">
        <v>42943</v>
      </c>
      <c r="C39" s="487" t="s">
        <v>410</v>
      </c>
      <c r="D39" s="495" t="s">
        <v>411</v>
      </c>
      <c r="E39" s="487" t="s">
        <v>412</v>
      </c>
      <c r="F39" s="485">
        <v>2121</v>
      </c>
      <c r="G39" s="486"/>
    </row>
    <row r="40" spans="1:7" ht="20.25" customHeight="1" x14ac:dyDescent="0.2">
      <c r="B40" s="490">
        <v>42943</v>
      </c>
      <c r="C40" s="505" t="s">
        <v>413</v>
      </c>
      <c r="D40" s="506" t="s">
        <v>414</v>
      </c>
      <c r="E40" s="505" t="s">
        <v>415</v>
      </c>
      <c r="F40" s="491">
        <v>10000</v>
      </c>
      <c r="G40" s="492" t="s">
        <v>416</v>
      </c>
    </row>
    <row r="41" spans="1:7" ht="20.25" customHeight="1" x14ac:dyDescent="0.2">
      <c r="A41" s="478">
        <v>1</v>
      </c>
      <c r="B41" s="437">
        <v>42951</v>
      </c>
      <c r="C41" s="487" t="s">
        <v>420</v>
      </c>
      <c r="D41" s="500"/>
      <c r="E41" s="487"/>
      <c r="F41" s="411">
        <v>722.16</v>
      </c>
      <c r="G41" s="477"/>
    </row>
    <row r="42" spans="1:7" ht="20.25" customHeight="1" x14ac:dyDescent="0.2">
      <c r="A42" s="478">
        <v>2</v>
      </c>
      <c r="B42" s="490">
        <v>42951</v>
      </c>
      <c r="C42" s="488" t="s">
        <v>421</v>
      </c>
      <c r="D42" s="496"/>
      <c r="E42" s="488"/>
      <c r="F42" s="411">
        <v>2694</v>
      </c>
      <c r="G42" s="477"/>
    </row>
    <row r="43" spans="1:7" ht="20.25" customHeight="1" x14ac:dyDescent="0.2">
      <c r="A43" s="478">
        <v>3</v>
      </c>
      <c r="B43" s="437">
        <v>42951</v>
      </c>
      <c r="C43" s="410" t="s">
        <v>314</v>
      </c>
      <c r="D43" s="439"/>
      <c r="E43" s="410"/>
      <c r="F43" s="485">
        <v>99877.5</v>
      </c>
      <c r="G43" s="486"/>
    </row>
    <row r="44" spans="1:7" ht="20.25" customHeight="1" x14ac:dyDescent="0.2">
      <c r="A44" s="478">
        <v>4</v>
      </c>
      <c r="B44" s="437">
        <v>42951</v>
      </c>
      <c r="C44" s="487" t="s">
        <v>422</v>
      </c>
      <c r="D44" s="495"/>
      <c r="E44" s="487"/>
      <c r="F44" s="485">
        <v>10000</v>
      </c>
      <c r="G44" s="486"/>
    </row>
    <row r="45" spans="1:7" ht="20.25" customHeight="1" x14ac:dyDescent="0.2">
      <c r="A45" s="489">
        <v>5</v>
      </c>
      <c r="B45" s="490">
        <v>42951</v>
      </c>
      <c r="C45" s="505" t="s">
        <v>314</v>
      </c>
      <c r="D45" s="506"/>
      <c r="E45" s="505"/>
      <c r="F45" s="491">
        <v>12820.2</v>
      </c>
      <c r="G45" s="492" t="s">
        <v>423</v>
      </c>
    </row>
    <row r="46" spans="1:7" ht="20.25" customHeight="1" x14ac:dyDescent="0.2">
      <c r="A46" s="478">
        <v>1</v>
      </c>
      <c r="B46" s="437">
        <v>42972</v>
      </c>
      <c r="C46" s="487" t="s">
        <v>343</v>
      </c>
      <c r="D46" s="500" t="s">
        <v>434</v>
      </c>
      <c r="E46" s="487" t="s">
        <v>345</v>
      </c>
      <c r="F46" s="411">
        <v>3000</v>
      </c>
      <c r="G46" s="477" t="s">
        <v>280</v>
      </c>
    </row>
    <row r="47" spans="1:7" ht="20.25" customHeight="1" x14ac:dyDescent="0.2">
      <c r="A47" s="478">
        <v>2</v>
      </c>
      <c r="B47" s="490">
        <v>42972</v>
      </c>
      <c r="C47" s="488" t="s">
        <v>424</v>
      </c>
      <c r="D47" s="496" t="s">
        <v>425</v>
      </c>
      <c r="E47" s="488" t="s">
        <v>426</v>
      </c>
      <c r="F47" s="411">
        <v>30000</v>
      </c>
      <c r="G47" s="477" t="s">
        <v>280</v>
      </c>
    </row>
    <row r="48" spans="1:7" ht="20.25" customHeight="1" x14ac:dyDescent="0.2">
      <c r="A48" s="478">
        <v>3</v>
      </c>
      <c r="B48" s="437">
        <v>42972</v>
      </c>
      <c r="C48" s="410" t="s">
        <v>431</v>
      </c>
      <c r="D48" s="439" t="s">
        <v>433</v>
      </c>
      <c r="E48" s="410" t="s">
        <v>432</v>
      </c>
      <c r="F48" s="485">
        <v>4860</v>
      </c>
      <c r="G48" s="486"/>
    </row>
    <row r="49" spans="2:7" ht="20.25" customHeight="1" x14ac:dyDescent="0.2">
      <c r="B49" s="437">
        <v>42975</v>
      </c>
      <c r="C49" s="487" t="s">
        <v>314</v>
      </c>
      <c r="D49" s="500" t="s">
        <v>393</v>
      </c>
      <c r="E49" s="487" t="s">
        <v>316</v>
      </c>
      <c r="F49" s="411">
        <v>50593.4</v>
      </c>
      <c r="G49" s="477" t="s">
        <v>435</v>
      </c>
    </row>
    <row r="50" spans="2:7" ht="20.25" customHeight="1" x14ac:dyDescent="0.2">
      <c r="B50" s="490">
        <v>42975</v>
      </c>
      <c r="C50" s="488" t="s">
        <v>436</v>
      </c>
      <c r="D50" s="496" t="s">
        <v>451</v>
      </c>
      <c r="E50" s="488" t="s">
        <v>452</v>
      </c>
      <c r="F50" s="411">
        <v>760</v>
      </c>
      <c r="G50" s="477" t="s">
        <v>453</v>
      </c>
    </row>
    <row r="51" spans="2:7" ht="20.25" customHeight="1" x14ac:dyDescent="0.2">
      <c r="B51" s="437">
        <v>42975</v>
      </c>
      <c r="C51" s="410" t="s">
        <v>448</v>
      </c>
      <c r="D51" s="439" t="s">
        <v>450</v>
      </c>
      <c r="E51" s="1" t="s">
        <v>449</v>
      </c>
      <c r="F51" s="485">
        <v>9124</v>
      </c>
      <c r="G51" s="486" t="s">
        <v>454</v>
      </c>
    </row>
    <row r="52" spans="2:7" ht="20.25" customHeight="1" x14ac:dyDescent="0.2">
      <c r="B52" s="437">
        <v>42975</v>
      </c>
      <c r="C52" s="487" t="s">
        <v>455</v>
      </c>
      <c r="D52" s="495" t="s">
        <v>456</v>
      </c>
      <c r="E52" s="487" t="s">
        <v>457</v>
      </c>
      <c r="F52" s="485">
        <v>1245.1400000000001</v>
      </c>
      <c r="G52" s="486" t="s">
        <v>458</v>
      </c>
    </row>
    <row r="53" spans="2:7" ht="20.25" customHeight="1" x14ac:dyDescent="0.2">
      <c r="B53" s="490"/>
      <c r="C53" s="505" t="s">
        <v>459</v>
      </c>
      <c r="D53" s="506"/>
      <c r="E53" s="505"/>
      <c r="F53" s="491">
        <v>2060</v>
      </c>
      <c r="G53" s="492"/>
    </row>
    <row r="54" spans="2:7" ht="20.25" customHeight="1" x14ac:dyDescent="0.2">
      <c r="B54" s="437">
        <v>42992</v>
      </c>
      <c r="C54" s="487" t="s">
        <v>477</v>
      </c>
      <c r="D54" s="500" t="s">
        <v>484</v>
      </c>
      <c r="E54" s="487" t="s">
        <v>401</v>
      </c>
      <c r="F54" s="411">
        <v>16000</v>
      </c>
      <c r="G54" s="477" t="s">
        <v>493</v>
      </c>
    </row>
    <row r="55" spans="2:7" ht="20.25" customHeight="1" x14ac:dyDescent="0.2">
      <c r="B55" s="490">
        <v>42992</v>
      </c>
      <c r="C55" s="488" t="s">
        <v>478</v>
      </c>
      <c r="D55" s="495" t="s">
        <v>315</v>
      </c>
      <c r="E55" s="487" t="s">
        <v>316</v>
      </c>
      <c r="F55" s="411">
        <v>22451</v>
      </c>
      <c r="G55" s="477"/>
    </row>
    <row r="56" spans="2:7" ht="20.25" customHeight="1" x14ac:dyDescent="0.2">
      <c r="B56" s="437"/>
      <c r="C56" s="410" t="s">
        <v>479</v>
      </c>
      <c r="D56" s="439" t="s">
        <v>404</v>
      </c>
      <c r="E56" s="410" t="s">
        <v>285</v>
      </c>
      <c r="F56" s="485">
        <v>19867</v>
      </c>
      <c r="G56" s="486"/>
    </row>
    <row r="57" spans="2:7" ht="20.25" customHeight="1" x14ac:dyDescent="0.2">
      <c r="B57" s="437"/>
      <c r="C57" s="487" t="s">
        <v>480</v>
      </c>
      <c r="D57" s="495" t="s">
        <v>482</v>
      </c>
      <c r="E57" s="487" t="s">
        <v>481</v>
      </c>
      <c r="F57" s="485">
        <v>55573.88</v>
      </c>
      <c r="G57" s="486" t="s">
        <v>494</v>
      </c>
    </row>
    <row r="58" spans="2:7" ht="20.25" customHeight="1" x14ac:dyDescent="0.2">
      <c r="B58" s="490"/>
      <c r="C58" s="505" t="s">
        <v>485</v>
      </c>
      <c r="D58" s="506" t="s">
        <v>486</v>
      </c>
      <c r="E58" s="505" t="s">
        <v>487</v>
      </c>
      <c r="F58" s="491">
        <v>1560</v>
      </c>
      <c r="G58" s="492" t="s">
        <v>495</v>
      </c>
    </row>
    <row r="59" spans="2:7" ht="20.25" customHeight="1" x14ac:dyDescent="0.2">
      <c r="B59" s="490"/>
      <c r="C59" s="505" t="s">
        <v>488</v>
      </c>
      <c r="D59" s="506" t="s">
        <v>489</v>
      </c>
      <c r="E59" s="505" t="s">
        <v>490</v>
      </c>
      <c r="F59" s="491">
        <v>525</v>
      </c>
      <c r="G59" s="492"/>
    </row>
    <row r="60" spans="2:7" ht="20.25" customHeight="1" x14ac:dyDescent="0.2">
      <c r="B60" s="490"/>
      <c r="C60" s="505" t="s">
        <v>282</v>
      </c>
      <c r="D60" s="506" t="s">
        <v>397</v>
      </c>
      <c r="E60" s="502" t="s">
        <v>492</v>
      </c>
      <c r="F60" s="491">
        <v>26981.63</v>
      </c>
      <c r="G60" s="492" t="s">
        <v>491</v>
      </c>
    </row>
    <row r="61" spans="2:7" ht="20.25" customHeight="1" x14ac:dyDescent="0.2">
      <c r="B61" s="436"/>
      <c r="C61" s="410" t="s">
        <v>496</v>
      </c>
      <c r="D61" s="410" t="s">
        <v>344</v>
      </c>
      <c r="E61" s="410" t="s">
        <v>498</v>
      </c>
      <c r="F61" s="411">
        <v>38124.300000000003</v>
      </c>
      <c r="G61" s="410"/>
    </row>
    <row r="62" spans="2:7" ht="20.25" customHeight="1" x14ac:dyDescent="0.2">
      <c r="B62" s="436"/>
      <c r="C62" s="410" t="s">
        <v>499</v>
      </c>
      <c r="D62" s="410" t="s">
        <v>344</v>
      </c>
      <c r="E62" s="410" t="s">
        <v>515</v>
      </c>
      <c r="F62" s="411">
        <v>37033.61</v>
      </c>
      <c r="G62" s="410"/>
    </row>
    <row r="63" spans="2:7" ht="20.25" customHeight="1" x14ac:dyDescent="0.2">
      <c r="B63" s="436"/>
      <c r="C63" s="410" t="s">
        <v>343</v>
      </c>
      <c r="D63" s="410" t="s">
        <v>344</v>
      </c>
      <c r="E63" s="410" t="s">
        <v>345</v>
      </c>
      <c r="F63" s="411">
        <v>15000</v>
      </c>
      <c r="G63" s="410"/>
    </row>
    <row r="64" spans="2:7" ht="20.25" customHeight="1" x14ac:dyDescent="0.2">
      <c r="B64" s="436"/>
      <c r="C64" s="410" t="s">
        <v>279</v>
      </c>
      <c r="D64" s="410" t="s">
        <v>512</v>
      </c>
      <c r="E64" s="410" t="s">
        <v>287</v>
      </c>
      <c r="F64" s="411">
        <v>9193.5300000000007</v>
      </c>
      <c r="G64" s="410" t="s">
        <v>513</v>
      </c>
    </row>
    <row r="65" spans="2:7" ht="20.25" customHeight="1" x14ac:dyDescent="0.2">
      <c r="B65" s="436"/>
      <c r="C65" s="410" t="s">
        <v>400</v>
      </c>
      <c r="D65" s="496" t="s">
        <v>397</v>
      </c>
      <c r="E65" s="488" t="s">
        <v>398</v>
      </c>
      <c r="F65" s="411">
        <v>18909.32</v>
      </c>
      <c r="G65" s="410"/>
    </row>
    <row r="66" spans="2:7" ht="20.25" customHeight="1" x14ac:dyDescent="0.2">
      <c r="B66" s="436"/>
      <c r="C66" s="410" t="s">
        <v>514</v>
      </c>
      <c r="D66" s="410"/>
      <c r="E66" s="410"/>
      <c r="F66" s="411">
        <v>24033.96</v>
      </c>
      <c r="G66" s="410"/>
    </row>
    <row r="67" spans="2:7" ht="20.25" customHeight="1" x14ac:dyDescent="0.2">
      <c r="C67" s="410" t="s">
        <v>516</v>
      </c>
      <c r="D67" s="410" t="s">
        <v>397</v>
      </c>
      <c r="E67" s="410" t="s">
        <v>517</v>
      </c>
      <c r="F67" s="411">
        <v>2916</v>
      </c>
    </row>
    <row r="68" spans="2:7" ht="20.25" customHeight="1" x14ac:dyDescent="0.2">
      <c r="C68" s="410" t="s">
        <v>518</v>
      </c>
      <c r="D68" s="410"/>
      <c r="E68" s="410"/>
      <c r="F68" s="411">
        <v>13000</v>
      </c>
    </row>
    <row r="69" spans="2:7" ht="20.25" customHeight="1" x14ac:dyDescent="0.2">
      <c r="C69" s="410" t="s">
        <v>314</v>
      </c>
      <c r="D69" s="410"/>
      <c r="E69" s="410"/>
      <c r="F69" s="411">
        <v>15372</v>
      </c>
    </row>
    <row r="70" spans="2:7" ht="20.25" customHeight="1" x14ac:dyDescent="0.2">
      <c r="C70" s="410" t="s">
        <v>519</v>
      </c>
      <c r="D70" s="439" t="s">
        <v>524</v>
      </c>
      <c r="E70" s="410" t="s">
        <v>525</v>
      </c>
      <c r="F70" s="411">
        <v>8964</v>
      </c>
    </row>
    <row r="71" spans="2:7" ht="20.25" customHeight="1" x14ac:dyDescent="0.2">
      <c r="C71" s="410" t="s">
        <v>520</v>
      </c>
      <c r="D71" s="439" t="s">
        <v>521</v>
      </c>
      <c r="E71" s="410" t="s">
        <v>522</v>
      </c>
      <c r="F71" s="411">
        <v>19684.64</v>
      </c>
    </row>
    <row r="72" spans="2:7" ht="20.25" customHeight="1" x14ac:dyDescent="0.2">
      <c r="C72" s="410" t="s">
        <v>523</v>
      </c>
      <c r="D72" s="439" t="s">
        <v>404</v>
      </c>
      <c r="E72" s="410" t="s">
        <v>526</v>
      </c>
      <c r="F72" s="411">
        <v>4081.35</v>
      </c>
    </row>
  </sheetData>
  <pageMargins left="0.39" right="0.21" top="0.49"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
  <sheetViews>
    <sheetView workbookViewId="0">
      <selection activeCell="L20" sqref="L20"/>
    </sheetView>
  </sheetViews>
  <sheetFormatPr defaultRowHeight="15" x14ac:dyDescent="0.25"/>
  <cols>
    <col min="1" max="1" width="19.28515625" customWidth="1"/>
  </cols>
  <sheetData>
    <row r="3" spans="2:2" x14ac:dyDescent="0.25">
      <c r="B3">
        <v>4660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L15" sqref="L15"/>
    </sheetView>
  </sheetViews>
  <sheetFormatPr defaultRowHeight="14.25" customHeight="1" x14ac:dyDescent="0.2"/>
  <cols>
    <col min="1" max="1" width="2.7109375" style="395" customWidth="1"/>
    <col min="2" max="2" width="18.5703125" style="395" customWidth="1"/>
    <col min="3" max="3" width="5.5703125" style="395" customWidth="1"/>
    <col min="4" max="4" width="3.42578125" style="395" customWidth="1"/>
    <col min="5" max="5" width="29.42578125" style="395" customWidth="1"/>
    <col min="6" max="6" width="0.7109375" style="395" customWidth="1"/>
    <col min="7" max="7" width="3.5703125" style="395" customWidth="1"/>
    <col min="8" max="8" width="28.42578125" style="395" customWidth="1"/>
    <col min="9" max="16384" width="9.140625" style="395"/>
  </cols>
  <sheetData>
    <row r="1" spans="1:9" ht="14.25" customHeight="1" x14ac:dyDescent="0.2">
      <c r="A1" s="397" t="s">
        <v>318</v>
      </c>
      <c r="B1" s="398"/>
      <c r="C1" s="399"/>
      <c r="D1" s="397" t="s">
        <v>297</v>
      </c>
      <c r="E1" s="398"/>
      <c r="F1" s="399"/>
      <c r="G1" s="397" t="s">
        <v>297</v>
      </c>
      <c r="H1" s="398"/>
      <c r="I1" s="395" t="s">
        <v>37</v>
      </c>
    </row>
    <row r="2" spans="1:9" ht="14.25" customHeight="1" x14ac:dyDescent="0.2">
      <c r="A2" s="396">
        <v>1</v>
      </c>
      <c r="B2" s="396" t="s">
        <v>319</v>
      </c>
      <c r="C2" s="396"/>
      <c r="D2" s="396">
        <v>1</v>
      </c>
      <c r="E2" s="396" t="s">
        <v>298</v>
      </c>
      <c r="F2" s="396"/>
      <c r="G2" s="396">
        <v>1</v>
      </c>
      <c r="H2" s="396" t="s">
        <v>298</v>
      </c>
    </row>
    <row r="3" spans="1:9" ht="14.25" customHeight="1" x14ac:dyDescent="0.2">
      <c r="A3" s="396">
        <v>2</v>
      </c>
      <c r="B3" s="396" t="s">
        <v>320</v>
      </c>
      <c r="C3" s="396"/>
      <c r="D3" s="396">
        <v>2</v>
      </c>
      <c r="E3" s="396" t="s">
        <v>290</v>
      </c>
      <c r="F3" s="396"/>
      <c r="G3" s="396">
        <v>2</v>
      </c>
      <c r="H3" s="396" t="s">
        <v>290</v>
      </c>
    </row>
    <row r="4" spans="1:9" ht="14.25" customHeight="1" x14ac:dyDescent="0.2">
      <c r="A4" s="396">
        <v>3</v>
      </c>
      <c r="B4" s="396" t="s">
        <v>321</v>
      </c>
      <c r="C4" s="396"/>
      <c r="D4" s="396">
        <v>3</v>
      </c>
      <c r="E4" s="396" t="s">
        <v>291</v>
      </c>
      <c r="F4" s="396"/>
      <c r="G4" s="396">
        <v>3</v>
      </c>
      <c r="H4" s="396" t="s">
        <v>291</v>
      </c>
    </row>
    <row r="5" spans="1:9" ht="14.25" customHeight="1" x14ac:dyDescent="0.2">
      <c r="A5" s="396">
        <v>4</v>
      </c>
      <c r="B5" s="396" t="s">
        <v>322</v>
      </c>
      <c r="C5" s="396"/>
      <c r="D5" s="396">
        <v>4</v>
      </c>
      <c r="E5" s="396" t="s">
        <v>292</v>
      </c>
      <c r="F5" s="396"/>
      <c r="G5" s="396">
        <v>4</v>
      </c>
      <c r="H5" s="396" t="s">
        <v>292</v>
      </c>
    </row>
    <row r="6" spans="1:9" ht="14.25" customHeight="1" x14ac:dyDescent="0.2">
      <c r="A6" s="396">
        <v>5</v>
      </c>
      <c r="B6" s="396" t="s">
        <v>323</v>
      </c>
      <c r="C6" s="396"/>
      <c r="D6" s="396">
        <v>5</v>
      </c>
      <c r="E6" s="396" t="s">
        <v>293</v>
      </c>
      <c r="F6" s="396"/>
      <c r="G6" s="396">
        <v>5</v>
      </c>
      <c r="H6" s="396" t="s">
        <v>293</v>
      </c>
    </row>
    <row r="7" spans="1:9" ht="14.25" customHeight="1" x14ac:dyDescent="0.2">
      <c r="A7" s="396">
        <v>6</v>
      </c>
      <c r="B7" s="396" t="s">
        <v>325</v>
      </c>
      <c r="C7" s="396"/>
      <c r="D7" s="396">
        <v>6</v>
      </c>
      <c r="E7" s="396" t="s">
        <v>294</v>
      </c>
      <c r="F7" s="396"/>
      <c r="G7" s="396">
        <v>6</v>
      </c>
      <c r="H7" s="396" t="s">
        <v>294</v>
      </c>
    </row>
    <row r="8" spans="1:9" ht="14.25" customHeight="1" x14ac:dyDescent="0.2">
      <c r="A8" s="396">
        <v>7</v>
      </c>
      <c r="B8" s="396" t="s">
        <v>324</v>
      </c>
      <c r="C8" s="396"/>
      <c r="D8" s="396">
        <v>7</v>
      </c>
      <c r="E8" s="396" t="s">
        <v>295</v>
      </c>
      <c r="F8" s="396"/>
      <c r="G8" s="396">
        <v>7</v>
      </c>
      <c r="H8" s="396" t="s">
        <v>295</v>
      </c>
    </row>
    <row r="9" spans="1:9" ht="14.25" customHeight="1" x14ac:dyDescent="0.2">
      <c r="A9" s="396">
        <v>8</v>
      </c>
      <c r="B9" s="396"/>
      <c r="C9" s="396"/>
      <c r="D9" s="396">
        <v>8</v>
      </c>
      <c r="E9" s="396" t="s">
        <v>296</v>
      </c>
      <c r="F9" s="396"/>
      <c r="G9" s="396">
        <v>8</v>
      </c>
      <c r="H9" s="396" t="s">
        <v>296</v>
      </c>
    </row>
    <row r="10" spans="1:9" ht="14.25" customHeight="1" x14ac:dyDescent="0.2">
      <c r="A10" s="396">
        <v>9</v>
      </c>
      <c r="B10" s="396"/>
      <c r="C10" s="396"/>
      <c r="D10" s="396">
        <v>9</v>
      </c>
      <c r="E10" s="396" t="s">
        <v>299</v>
      </c>
      <c r="F10" s="396"/>
      <c r="G10" s="396">
        <v>9</v>
      </c>
      <c r="H10" s="396" t="s">
        <v>299</v>
      </c>
    </row>
    <row r="11" spans="1:9" ht="14.25" customHeight="1" x14ac:dyDescent="0.2">
      <c r="A11" s="396">
        <v>10</v>
      </c>
      <c r="B11" s="396"/>
      <c r="C11" s="396"/>
      <c r="D11" s="396">
        <v>10</v>
      </c>
      <c r="E11" s="396"/>
      <c r="F11" s="396"/>
      <c r="G11" s="396">
        <v>10</v>
      </c>
      <c r="H11" s="396"/>
    </row>
    <row r="12" spans="1:9" ht="14.25" customHeight="1" x14ac:dyDescent="0.2">
      <c r="A12" s="396">
        <v>11</v>
      </c>
      <c r="B12" s="396"/>
      <c r="C12" s="396"/>
      <c r="D12" s="396">
        <v>11</v>
      </c>
      <c r="E12" s="396"/>
      <c r="F12" s="396"/>
      <c r="G12" s="396">
        <v>11</v>
      </c>
      <c r="H12" s="396"/>
    </row>
    <row r="13" spans="1:9" ht="14.25" customHeight="1" x14ac:dyDescent="0.2">
      <c r="A13" s="396">
        <v>12</v>
      </c>
      <c r="B13" s="396"/>
      <c r="C13" s="396"/>
      <c r="D13" s="396">
        <v>12</v>
      </c>
      <c r="E13" s="396"/>
      <c r="F13" s="396"/>
      <c r="G13" s="396">
        <v>12</v>
      </c>
      <c r="H13" s="396"/>
    </row>
    <row r="14" spans="1:9" ht="5.25" customHeight="1" x14ac:dyDescent="0.2">
      <c r="A14" s="397"/>
      <c r="B14" s="398"/>
      <c r="C14" s="399"/>
      <c r="D14" s="397"/>
      <c r="E14" s="398"/>
      <c r="F14" s="399"/>
      <c r="G14" s="397"/>
      <c r="H14" s="398"/>
    </row>
    <row r="15" spans="1:9" ht="14.25" customHeight="1" x14ac:dyDescent="0.2">
      <c r="A15" s="397" t="s">
        <v>297</v>
      </c>
      <c r="B15" s="398"/>
      <c r="C15" s="399"/>
      <c r="D15" s="397" t="s">
        <v>297</v>
      </c>
      <c r="E15" s="398"/>
      <c r="F15" s="399"/>
      <c r="G15" s="397" t="s">
        <v>297</v>
      </c>
      <c r="H15" s="398"/>
      <c r="I15" s="395" t="s">
        <v>37</v>
      </c>
    </row>
    <row r="16" spans="1:9" ht="14.25" customHeight="1" x14ac:dyDescent="0.2">
      <c r="A16" s="396">
        <v>1</v>
      </c>
      <c r="B16" s="396" t="s">
        <v>298</v>
      </c>
      <c r="C16" s="396"/>
      <c r="D16" s="396">
        <v>1</v>
      </c>
      <c r="E16" s="396" t="s">
        <v>298</v>
      </c>
      <c r="F16" s="396"/>
      <c r="G16" s="396">
        <v>1</v>
      </c>
      <c r="H16" s="396" t="s">
        <v>298</v>
      </c>
    </row>
    <row r="17" spans="1:8" ht="14.25" customHeight="1" x14ac:dyDescent="0.2">
      <c r="A17" s="396">
        <v>2</v>
      </c>
      <c r="B17" s="396" t="s">
        <v>290</v>
      </c>
      <c r="C17" s="396"/>
      <c r="D17" s="396">
        <v>2</v>
      </c>
      <c r="E17" s="396" t="s">
        <v>290</v>
      </c>
      <c r="F17" s="396"/>
      <c r="G17" s="396">
        <v>2</v>
      </c>
      <c r="H17" s="396" t="s">
        <v>290</v>
      </c>
    </row>
    <row r="18" spans="1:8" ht="14.25" customHeight="1" x14ac:dyDescent="0.2">
      <c r="A18" s="396">
        <v>3</v>
      </c>
      <c r="B18" s="396" t="s">
        <v>291</v>
      </c>
      <c r="C18" s="396"/>
      <c r="D18" s="396">
        <v>3</v>
      </c>
      <c r="E18" s="396" t="s">
        <v>291</v>
      </c>
      <c r="F18" s="396"/>
      <c r="G18" s="396">
        <v>3</v>
      </c>
      <c r="H18" s="396" t="s">
        <v>291</v>
      </c>
    </row>
    <row r="19" spans="1:8" ht="14.25" customHeight="1" x14ac:dyDescent="0.2">
      <c r="A19" s="396">
        <v>4</v>
      </c>
      <c r="B19" s="396" t="s">
        <v>292</v>
      </c>
      <c r="C19" s="396"/>
      <c r="D19" s="396">
        <v>4</v>
      </c>
      <c r="E19" s="396" t="s">
        <v>292</v>
      </c>
      <c r="F19" s="396"/>
      <c r="G19" s="396">
        <v>4</v>
      </c>
      <c r="H19" s="396" t="s">
        <v>292</v>
      </c>
    </row>
    <row r="20" spans="1:8" ht="14.25" customHeight="1" x14ac:dyDescent="0.2">
      <c r="A20" s="396">
        <v>5</v>
      </c>
      <c r="B20" s="396" t="s">
        <v>293</v>
      </c>
      <c r="C20" s="396"/>
      <c r="D20" s="396">
        <v>5</v>
      </c>
      <c r="E20" s="396" t="s">
        <v>293</v>
      </c>
      <c r="F20" s="396"/>
      <c r="G20" s="396">
        <v>5</v>
      </c>
      <c r="H20" s="396" t="s">
        <v>293</v>
      </c>
    </row>
    <row r="21" spans="1:8" ht="14.25" customHeight="1" x14ac:dyDescent="0.2">
      <c r="A21" s="396">
        <v>6</v>
      </c>
      <c r="B21" s="396" t="s">
        <v>294</v>
      </c>
      <c r="C21" s="396"/>
      <c r="D21" s="396">
        <v>6</v>
      </c>
      <c r="E21" s="396" t="s">
        <v>294</v>
      </c>
      <c r="F21" s="396"/>
      <c r="G21" s="396">
        <v>6</v>
      </c>
      <c r="H21" s="396" t="s">
        <v>294</v>
      </c>
    </row>
    <row r="22" spans="1:8" ht="14.25" customHeight="1" x14ac:dyDescent="0.2">
      <c r="A22" s="396">
        <v>7</v>
      </c>
      <c r="B22" s="396" t="s">
        <v>295</v>
      </c>
      <c r="C22" s="396"/>
      <c r="D22" s="396">
        <v>7</v>
      </c>
      <c r="E22" s="396" t="s">
        <v>295</v>
      </c>
      <c r="F22" s="396"/>
      <c r="G22" s="396">
        <v>7</v>
      </c>
      <c r="H22" s="396" t="s">
        <v>295</v>
      </c>
    </row>
    <row r="23" spans="1:8" ht="14.25" customHeight="1" x14ac:dyDescent="0.2">
      <c r="A23" s="396">
        <v>8</v>
      </c>
      <c r="B23" s="396" t="s">
        <v>296</v>
      </c>
      <c r="C23" s="396"/>
      <c r="D23" s="396">
        <v>8</v>
      </c>
      <c r="E23" s="396" t="s">
        <v>296</v>
      </c>
      <c r="F23" s="396"/>
      <c r="G23" s="396">
        <v>8</v>
      </c>
      <c r="H23" s="396" t="s">
        <v>296</v>
      </c>
    </row>
    <row r="24" spans="1:8" ht="14.25" customHeight="1" x14ac:dyDescent="0.2">
      <c r="A24" s="396">
        <v>9</v>
      </c>
      <c r="B24" s="396" t="s">
        <v>299</v>
      </c>
      <c r="C24" s="396"/>
      <c r="D24" s="396">
        <v>9</v>
      </c>
      <c r="E24" s="396" t="s">
        <v>299</v>
      </c>
      <c r="F24" s="396"/>
      <c r="G24" s="396">
        <v>9</v>
      </c>
      <c r="H24" s="396" t="s">
        <v>299</v>
      </c>
    </row>
    <row r="25" spans="1:8" ht="14.25" customHeight="1" x14ac:dyDescent="0.2">
      <c r="A25" s="396">
        <v>10</v>
      </c>
      <c r="B25" s="396"/>
      <c r="C25" s="396"/>
      <c r="D25" s="396">
        <v>10</v>
      </c>
      <c r="E25" s="396"/>
      <c r="F25" s="396"/>
      <c r="G25" s="396">
        <v>10</v>
      </c>
      <c r="H25" s="396"/>
    </row>
    <row r="26" spans="1:8" ht="14.25" customHeight="1" x14ac:dyDescent="0.2">
      <c r="A26" s="396">
        <v>11</v>
      </c>
      <c r="B26" s="396"/>
      <c r="C26" s="396"/>
      <c r="D26" s="396">
        <v>11</v>
      </c>
      <c r="E26" s="396"/>
      <c r="F26" s="396"/>
      <c r="G26" s="396">
        <v>11</v>
      </c>
      <c r="H26" s="396"/>
    </row>
    <row r="27" spans="1:8" ht="14.25" customHeight="1" x14ac:dyDescent="0.2">
      <c r="A27" s="396">
        <v>12</v>
      </c>
      <c r="B27" s="396"/>
      <c r="C27" s="396"/>
      <c r="D27" s="396">
        <v>12</v>
      </c>
      <c r="E27" s="396"/>
      <c r="F27" s="396"/>
      <c r="G27" s="396">
        <v>12</v>
      </c>
      <c r="H27" s="396"/>
    </row>
  </sheetData>
  <pageMargins left="0.16" right="0.21" top="0.16" bottom="0.75" header="0.16"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workbookViewId="0">
      <selection activeCell="J17" sqref="J17"/>
    </sheetView>
  </sheetViews>
  <sheetFormatPr defaultRowHeight="15" x14ac:dyDescent="0.25"/>
  <cols>
    <col min="1" max="1" width="7.85546875" customWidth="1"/>
    <col min="2" max="2" width="8" customWidth="1"/>
    <col min="3" max="3" width="5.140625" customWidth="1"/>
    <col min="4" max="4" width="6.5703125" customWidth="1"/>
    <col min="5" max="6" width="6.28515625" customWidth="1"/>
    <col min="7" max="7" width="6" style="245" customWidth="1"/>
    <col min="8" max="8" width="6.7109375" style="245" customWidth="1"/>
    <col min="9" max="9" width="11.140625" style="245" customWidth="1"/>
    <col min="10" max="10" width="11.140625" customWidth="1"/>
    <col min="12" max="12" width="8.42578125" style="245" customWidth="1"/>
    <col min="13" max="13" width="9.42578125" style="245" customWidth="1"/>
    <col min="14" max="14" width="4.85546875" customWidth="1"/>
    <col min="15" max="15" width="9.85546875" style="245" customWidth="1"/>
    <col min="16" max="16" width="9.7109375" customWidth="1"/>
  </cols>
  <sheetData>
    <row r="1" spans="1:17" s="412" customFormat="1" ht="42.75" customHeight="1" x14ac:dyDescent="0.25">
      <c r="A1" s="417" t="s">
        <v>333</v>
      </c>
      <c r="B1" s="418" t="s">
        <v>327</v>
      </c>
      <c r="C1" s="418" t="s">
        <v>335</v>
      </c>
      <c r="D1" s="418" t="s">
        <v>328</v>
      </c>
      <c r="E1" s="418" t="s">
        <v>330</v>
      </c>
      <c r="F1" s="418" t="s">
        <v>336</v>
      </c>
      <c r="G1" s="419" t="s">
        <v>329</v>
      </c>
      <c r="H1" s="419" t="s">
        <v>331</v>
      </c>
      <c r="I1" s="419" t="s">
        <v>332</v>
      </c>
      <c r="J1" s="418" t="s">
        <v>337</v>
      </c>
      <c r="K1" s="419" t="s">
        <v>338</v>
      </c>
      <c r="L1" s="420" t="s">
        <v>339</v>
      </c>
      <c r="M1" s="421" t="s">
        <v>340</v>
      </c>
      <c r="N1" s="418" t="s">
        <v>331</v>
      </c>
      <c r="O1" s="419" t="s">
        <v>342</v>
      </c>
      <c r="P1" s="418" t="s">
        <v>341</v>
      </c>
      <c r="Q1" s="418"/>
    </row>
    <row r="2" spans="1:17" x14ac:dyDescent="0.25">
      <c r="A2" s="422">
        <v>42844</v>
      </c>
      <c r="B2" s="413" t="s">
        <v>148</v>
      </c>
      <c r="C2" s="413">
        <v>8</v>
      </c>
      <c r="D2" s="413">
        <v>4660</v>
      </c>
      <c r="E2" s="413">
        <v>2472</v>
      </c>
      <c r="F2" s="413">
        <f>E2*0.98</f>
        <v>2422.56</v>
      </c>
      <c r="G2" s="414">
        <f>E2/D2</f>
        <v>0.53047210300429182</v>
      </c>
      <c r="H2" s="414">
        <v>26.5</v>
      </c>
      <c r="I2" s="414">
        <f>F2*H2</f>
        <v>64197.84</v>
      </c>
      <c r="J2" s="414">
        <f>I2/C2</f>
        <v>8024.73</v>
      </c>
      <c r="K2" s="414">
        <f>F2/C2</f>
        <v>302.82</v>
      </c>
      <c r="L2" s="415">
        <f>D2/C2</f>
        <v>582.5</v>
      </c>
      <c r="M2" s="416">
        <f>L2*0.6</f>
        <v>349.5</v>
      </c>
      <c r="N2" s="413">
        <v>26</v>
      </c>
      <c r="O2" s="414">
        <f>M2*N2</f>
        <v>9087</v>
      </c>
      <c r="P2" s="414">
        <f>J2-O2</f>
        <v>-1062.2700000000004</v>
      </c>
      <c r="Q2" s="413"/>
    </row>
    <row r="3" spans="1:17" x14ac:dyDescent="0.25">
      <c r="A3" s="422">
        <v>42847</v>
      </c>
      <c r="B3" s="413" t="s">
        <v>164</v>
      </c>
      <c r="C3" s="413">
        <v>8</v>
      </c>
      <c r="D3" s="413">
        <v>4230</v>
      </c>
      <c r="E3" s="413">
        <v>2416</v>
      </c>
      <c r="F3" s="413">
        <f t="shared" ref="F3:F5" si="0">E3*0.98</f>
        <v>2367.6799999999998</v>
      </c>
      <c r="G3" s="414">
        <f>E3/D3</f>
        <v>0.57115839243498823</v>
      </c>
      <c r="H3" s="414">
        <v>25</v>
      </c>
      <c r="I3" s="414">
        <f t="shared" ref="I3:I5" si="1">F3*H3</f>
        <v>59191.999999999993</v>
      </c>
      <c r="J3" s="414">
        <f t="shared" ref="J3:J5" si="2">I3/C3</f>
        <v>7398.9999999999991</v>
      </c>
      <c r="K3" s="414">
        <f t="shared" ref="K3:K5" si="3">F3/C3</f>
        <v>295.95999999999998</v>
      </c>
      <c r="L3" s="415">
        <f t="shared" ref="L3:L5" si="4">D3/C3</f>
        <v>528.75</v>
      </c>
      <c r="M3" s="416">
        <f t="shared" ref="M3:M5" si="5">L3*0.6</f>
        <v>317.25</v>
      </c>
      <c r="N3" s="413">
        <v>26</v>
      </c>
      <c r="O3" s="414">
        <f t="shared" ref="O3:O5" si="6">M3*N3</f>
        <v>8248.5</v>
      </c>
      <c r="P3" s="414">
        <f t="shared" ref="P3:P5" si="7">J3-O3</f>
        <v>-849.50000000000091</v>
      </c>
      <c r="Q3" s="413"/>
    </row>
    <row r="4" spans="1:17" x14ac:dyDescent="0.25">
      <c r="A4" s="422">
        <v>42871</v>
      </c>
      <c r="B4" s="413" t="s">
        <v>334</v>
      </c>
      <c r="C4" s="413">
        <v>18</v>
      </c>
      <c r="D4" s="413">
        <v>9880</v>
      </c>
      <c r="E4" s="413">
        <v>5981</v>
      </c>
      <c r="F4" s="413">
        <f t="shared" si="0"/>
        <v>5861.38</v>
      </c>
      <c r="G4" s="414">
        <f>E4/D4</f>
        <v>0.60536437246963559</v>
      </c>
      <c r="H4" s="414">
        <v>26</v>
      </c>
      <c r="I4" s="414">
        <f t="shared" si="1"/>
        <v>152395.88</v>
      </c>
      <c r="J4" s="414">
        <f t="shared" si="2"/>
        <v>8466.4377777777772</v>
      </c>
      <c r="K4" s="414">
        <f t="shared" si="3"/>
        <v>325.63222222222225</v>
      </c>
      <c r="L4" s="415">
        <f t="shared" si="4"/>
        <v>548.88888888888891</v>
      </c>
      <c r="M4" s="416">
        <f t="shared" si="5"/>
        <v>329.33333333333331</v>
      </c>
      <c r="N4" s="413">
        <v>26</v>
      </c>
      <c r="O4" s="414">
        <f t="shared" si="6"/>
        <v>8562.6666666666661</v>
      </c>
      <c r="P4" s="414">
        <f t="shared" si="7"/>
        <v>-96.228888888888832</v>
      </c>
      <c r="Q4" s="413"/>
    </row>
    <row r="5" spans="1:17" x14ac:dyDescent="0.25">
      <c r="A5" s="422">
        <v>42876</v>
      </c>
      <c r="B5" s="413" t="s">
        <v>334</v>
      </c>
      <c r="C5" s="413">
        <v>18</v>
      </c>
      <c r="D5" s="413">
        <v>9540</v>
      </c>
      <c r="E5" s="413">
        <v>5759</v>
      </c>
      <c r="F5" s="413">
        <f t="shared" si="0"/>
        <v>5643.82</v>
      </c>
      <c r="G5" s="414">
        <f>E5/D5</f>
        <v>0.60366876310272533</v>
      </c>
      <c r="H5" s="414">
        <v>26</v>
      </c>
      <c r="I5" s="414">
        <f t="shared" si="1"/>
        <v>146739.32</v>
      </c>
      <c r="J5" s="414">
        <f t="shared" si="2"/>
        <v>8152.184444444445</v>
      </c>
      <c r="K5" s="414">
        <f t="shared" si="3"/>
        <v>313.54555555555555</v>
      </c>
      <c r="L5" s="415">
        <f t="shared" si="4"/>
        <v>530</v>
      </c>
      <c r="M5" s="416">
        <f t="shared" si="5"/>
        <v>318</v>
      </c>
      <c r="N5" s="413">
        <v>26</v>
      </c>
      <c r="O5" s="414">
        <f t="shared" si="6"/>
        <v>8268</v>
      </c>
      <c r="P5" s="414">
        <f t="shared" si="7"/>
        <v>-115.81555555555497</v>
      </c>
      <c r="Q5" s="413"/>
    </row>
    <row r="6" spans="1:17" x14ac:dyDescent="0.25">
      <c r="A6" s="423"/>
      <c r="B6" s="413"/>
      <c r="C6" s="413"/>
      <c r="D6" s="413"/>
      <c r="E6" s="413"/>
      <c r="F6" s="413"/>
      <c r="G6" s="414"/>
      <c r="H6" s="414"/>
      <c r="I6" s="414"/>
      <c r="J6" s="413"/>
      <c r="K6" s="413"/>
      <c r="L6" s="415"/>
      <c r="M6" s="416"/>
      <c r="N6" s="413"/>
      <c r="O6" s="414"/>
      <c r="P6" s="413"/>
      <c r="Q6" s="413"/>
    </row>
    <row r="7" spans="1:17" x14ac:dyDescent="0.25">
      <c r="A7" s="423"/>
      <c r="B7" s="413"/>
      <c r="C7" s="413"/>
      <c r="D7" s="413"/>
      <c r="E7" s="413"/>
      <c r="F7" s="413"/>
      <c r="G7" s="414"/>
      <c r="H7" s="414"/>
      <c r="I7" s="414"/>
      <c r="J7" s="413"/>
      <c r="K7" s="413"/>
      <c r="L7" s="415"/>
      <c r="M7" s="416"/>
      <c r="N7" s="413"/>
      <c r="O7" s="414"/>
      <c r="P7" s="413"/>
      <c r="Q7" s="413"/>
    </row>
    <row r="8" spans="1:17" x14ac:dyDescent="0.25">
      <c r="A8" s="423"/>
      <c r="B8" s="413"/>
      <c r="C8" s="413"/>
      <c r="D8" s="413"/>
      <c r="E8" s="413"/>
      <c r="F8" s="413"/>
      <c r="G8" s="414"/>
      <c r="H8" s="414"/>
      <c r="I8" s="414"/>
      <c r="J8" s="413"/>
      <c r="K8" s="413"/>
      <c r="L8" s="415"/>
      <c r="M8" s="416"/>
      <c r="N8" s="413"/>
      <c r="O8" s="414"/>
      <c r="P8" s="413"/>
      <c r="Q8" s="413"/>
    </row>
    <row r="9" spans="1:17" ht="15.75" thickBot="1" x14ac:dyDescent="0.3">
      <c r="A9" s="424"/>
      <c r="B9" s="425"/>
      <c r="C9" s="425"/>
      <c r="D9" s="425"/>
      <c r="E9" s="425"/>
      <c r="F9" s="425"/>
      <c r="G9" s="426"/>
      <c r="H9" s="426"/>
      <c r="I9" s="426"/>
      <c r="J9" s="425"/>
      <c r="K9" s="425"/>
      <c r="L9" s="427"/>
      <c r="M9" s="428"/>
      <c r="N9" s="425"/>
      <c r="O9" s="426"/>
      <c r="P9" s="425"/>
      <c r="Q9" s="425"/>
    </row>
  </sheetData>
  <pageMargins left="0.16" right="0.17"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B19" sqref="B19"/>
    </sheetView>
  </sheetViews>
  <sheetFormatPr defaultRowHeight="15" x14ac:dyDescent="0.25"/>
  <cols>
    <col min="1" max="1" width="10.140625" bestFit="1" customWidth="1"/>
    <col min="2" max="2" width="24.5703125" customWidth="1"/>
  </cols>
  <sheetData>
    <row r="1" spans="1:3" x14ac:dyDescent="0.25">
      <c r="A1" t="s">
        <v>363</v>
      </c>
    </row>
    <row r="2" spans="1:3" x14ac:dyDescent="0.25">
      <c r="A2" s="453">
        <v>42795</v>
      </c>
      <c r="B2" t="s">
        <v>364</v>
      </c>
      <c r="C2">
        <v>3300</v>
      </c>
    </row>
    <row r="6" spans="1:3" x14ac:dyDescent="0.25">
      <c r="A6" s="454">
        <v>42893</v>
      </c>
      <c r="B6" t="s">
        <v>365</v>
      </c>
      <c r="C6">
        <v>1750</v>
      </c>
    </row>
    <row r="7" spans="1:3" x14ac:dyDescent="0.25">
      <c r="A7" s="454">
        <v>42901</v>
      </c>
      <c r="B7" t="s">
        <v>366</v>
      </c>
      <c r="C7">
        <v>20000</v>
      </c>
    </row>
    <row r="8" spans="1:3" x14ac:dyDescent="0.25">
      <c r="B8" t="s">
        <v>367</v>
      </c>
      <c r="C8">
        <v>455</v>
      </c>
    </row>
    <row r="18" spans="2:3" x14ac:dyDescent="0.25">
      <c r="B18" t="s">
        <v>368</v>
      </c>
      <c r="C18">
        <f>SUM(C2:C17)</f>
        <v>25505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I6" sqref="I6"/>
    </sheetView>
  </sheetViews>
  <sheetFormatPr defaultRowHeight="23.25" customHeight="1" x14ac:dyDescent="0.25"/>
  <cols>
    <col min="1" max="1" width="35" customWidth="1"/>
    <col min="2" max="2" width="21.42578125" style="245" customWidth="1"/>
  </cols>
  <sheetData>
    <row r="1" spans="1:2" ht="33" customHeight="1" x14ac:dyDescent="0.35">
      <c r="A1" s="636" t="s">
        <v>470</v>
      </c>
      <c r="B1" s="637"/>
    </row>
    <row r="2" spans="1:2" ht="36.75" customHeight="1" x14ac:dyDescent="0.25">
      <c r="A2" s="573" t="s">
        <v>464</v>
      </c>
      <c r="B2" s="574">
        <v>397947</v>
      </c>
    </row>
    <row r="3" spans="1:2" ht="36.75" customHeight="1" x14ac:dyDescent="0.25">
      <c r="A3" s="573" t="s">
        <v>465</v>
      </c>
      <c r="B3" s="574">
        <v>22340</v>
      </c>
    </row>
    <row r="4" spans="1:2" ht="36.75" customHeight="1" x14ac:dyDescent="0.25">
      <c r="A4" s="573" t="s">
        <v>466</v>
      </c>
      <c r="B4" s="574">
        <v>0</v>
      </c>
    </row>
    <row r="5" spans="1:2" ht="36.75" customHeight="1" x14ac:dyDescent="0.25">
      <c r="A5" s="573" t="s">
        <v>467</v>
      </c>
      <c r="B5" s="574">
        <v>0</v>
      </c>
    </row>
    <row r="6" spans="1:2" ht="36.75" customHeight="1" x14ac:dyDescent="0.25">
      <c r="A6" s="573"/>
      <c r="B6" s="574"/>
    </row>
    <row r="7" spans="1:2" ht="36.75" customHeight="1" x14ac:dyDescent="0.25">
      <c r="A7" s="573"/>
      <c r="B7" s="574"/>
    </row>
    <row r="8" spans="1:2" ht="36.75" customHeight="1" x14ac:dyDescent="0.25">
      <c r="A8" s="575" t="s">
        <v>468</v>
      </c>
      <c r="B8" s="576">
        <f>SUM(B2:B7)</f>
        <v>420287</v>
      </c>
    </row>
    <row r="9" spans="1:2" ht="36.75" customHeight="1" x14ac:dyDescent="0.25">
      <c r="A9" s="573" t="s">
        <v>469</v>
      </c>
      <c r="B9" s="574">
        <f>B8/12</f>
        <v>35023.916666666664</v>
      </c>
    </row>
    <row r="10" spans="1:2" ht="23.25" customHeight="1" x14ac:dyDescent="0.25">
      <c r="A10" s="23"/>
      <c r="B10" s="577"/>
    </row>
  </sheetData>
  <mergeCells count="1">
    <mergeCell ref="A1:B1"/>
  </mergeCells>
  <pageMargins left="0.47" right="0.7" top="0.55000000000000004"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4"/>
  <sheetViews>
    <sheetView workbookViewId="0">
      <selection activeCell="M9" sqref="M9"/>
    </sheetView>
  </sheetViews>
  <sheetFormatPr defaultRowHeight="20.25" customHeight="1" x14ac:dyDescent="0.25"/>
  <cols>
    <col min="1" max="1" width="2.140625" customWidth="1"/>
    <col min="2" max="2" width="20.28515625" customWidth="1"/>
    <col min="3" max="3" width="10.7109375" style="582" customWidth="1"/>
    <col min="4" max="4" width="8.140625" customWidth="1"/>
    <col min="5" max="5" width="11.85546875" customWidth="1"/>
    <col min="6" max="7" width="9.28515625" bestFit="1" customWidth="1"/>
    <col min="8" max="8" width="12.42578125" customWidth="1"/>
    <col min="9" max="9" width="11.7109375" customWidth="1"/>
    <col min="10" max="10" width="14.5703125" style="585" customWidth="1"/>
  </cols>
  <sheetData>
    <row r="1" spans="2:10" ht="20.25" customHeight="1" x14ac:dyDescent="0.25">
      <c r="B1" t="s">
        <v>507</v>
      </c>
    </row>
    <row r="2" spans="2:10" s="585" customFormat="1" ht="20.25" customHeight="1" x14ac:dyDescent="0.25">
      <c r="B2" s="583" t="s">
        <v>501</v>
      </c>
      <c r="C2" s="586" t="s">
        <v>502</v>
      </c>
      <c r="D2" s="583" t="s">
        <v>111</v>
      </c>
      <c r="E2" s="583" t="s">
        <v>64</v>
      </c>
      <c r="F2" s="583" t="s">
        <v>503</v>
      </c>
      <c r="G2" s="583" t="s">
        <v>504</v>
      </c>
      <c r="H2" s="583" t="s">
        <v>146</v>
      </c>
      <c r="I2" s="583" t="s">
        <v>505</v>
      </c>
      <c r="J2" s="583" t="s">
        <v>506</v>
      </c>
    </row>
    <row r="3" spans="2:10" ht="20.25" customHeight="1" x14ac:dyDescent="0.25">
      <c r="B3" s="413" t="s">
        <v>500</v>
      </c>
      <c r="C3" s="581">
        <v>307780</v>
      </c>
      <c r="D3" s="414">
        <v>0.14000000000000001</v>
      </c>
      <c r="E3" s="414">
        <f>C3*D3</f>
        <v>43089.200000000004</v>
      </c>
      <c r="F3" s="587">
        <f>E3*0.001</f>
        <v>43.089200000000005</v>
      </c>
      <c r="G3" s="587">
        <f>E3*0.02</f>
        <v>861.78400000000011</v>
      </c>
      <c r="H3" s="414">
        <f>E3-F3-G3</f>
        <v>42184.326800000003</v>
      </c>
      <c r="I3" s="414">
        <v>27000</v>
      </c>
      <c r="J3" s="584">
        <f>H3-I3</f>
        <v>15184.326800000003</v>
      </c>
    </row>
    <row r="4" spans="2:10" ht="20.25" customHeight="1" x14ac:dyDescent="0.25">
      <c r="B4" s="413" t="s">
        <v>508</v>
      </c>
      <c r="C4" s="581">
        <v>517320</v>
      </c>
      <c r="D4" s="414">
        <v>0.14000000000000001</v>
      </c>
      <c r="E4" s="414">
        <f t="shared" ref="E4:E33" si="0">C4*D4</f>
        <v>72424.800000000003</v>
      </c>
      <c r="F4" s="587">
        <f t="shared" ref="F4:F33" si="1">E4*0.001</f>
        <v>72.424800000000005</v>
      </c>
      <c r="G4" s="587">
        <f t="shared" ref="G4:G33" si="2">E4*0.02</f>
        <v>1448.4960000000001</v>
      </c>
      <c r="H4" s="414">
        <f t="shared" ref="H4:H33" si="3">E4-F4-G4</f>
        <v>70903.87920000001</v>
      </c>
      <c r="I4" s="414">
        <v>15330</v>
      </c>
      <c r="J4" s="584">
        <f t="shared" ref="J4:J33" si="4">H4-I4</f>
        <v>55573.87920000001</v>
      </c>
    </row>
    <row r="5" spans="2:10" ht="20.25" customHeight="1" x14ac:dyDescent="0.25">
      <c r="B5" s="413" t="s">
        <v>511</v>
      </c>
      <c r="C5" s="581">
        <v>191110</v>
      </c>
      <c r="D5" s="414">
        <v>0.14000000000000001</v>
      </c>
      <c r="E5" s="414">
        <f t="shared" si="0"/>
        <v>26755.4</v>
      </c>
      <c r="F5" s="587">
        <f t="shared" si="1"/>
        <v>26.755400000000002</v>
      </c>
      <c r="G5" s="587">
        <f t="shared" si="2"/>
        <v>535.10800000000006</v>
      </c>
      <c r="H5" s="414">
        <f t="shared" si="3"/>
        <v>26193.536600000003</v>
      </c>
      <c r="I5" s="414">
        <v>17000</v>
      </c>
      <c r="J5" s="584">
        <f t="shared" si="4"/>
        <v>9193.5366000000031</v>
      </c>
    </row>
    <row r="6" spans="2:10" ht="20.25" customHeight="1" x14ac:dyDescent="0.25">
      <c r="B6" s="413" t="s">
        <v>279</v>
      </c>
      <c r="C6" s="581">
        <v>197140</v>
      </c>
      <c r="D6" s="414">
        <v>0.14000000000000001</v>
      </c>
      <c r="E6" s="414">
        <f t="shared" si="0"/>
        <v>27599.600000000002</v>
      </c>
      <c r="F6" s="587">
        <f t="shared" si="1"/>
        <v>27.599600000000002</v>
      </c>
      <c r="G6" s="587">
        <f t="shared" si="2"/>
        <v>551.99200000000008</v>
      </c>
      <c r="H6" s="414">
        <f t="shared" si="3"/>
        <v>27020.008400000002</v>
      </c>
      <c r="I6" s="414">
        <v>8000</v>
      </c>
      <c r="J6" s="584">
        <f t="shared" si="4"/>
        <v>19020.008400000002</v>
      </c>
    </row>
    <row r="7" spans="2:10" ht="20.25" customHeight="1" x14ac:dyDescent="0.25">
      <c r="B7" s="413" t="s">
        <v>302</v>
      </c>
      <c r="C7" s="581">
        <v>107270</v>
      </c>
      <c r="D7" s="414">
        <v>0.14000000000000001</v>
      </c>
      <c r="E7" s="414">
        <f t="shared" si="0"/>
        <v>15017.800000000001</v>
      </c>
      <c r="F7" s="587">
        <f t="shared" si="1"/>
        <v>15.017800000000001</v>
      </c>
      <c r="G7" s="587">
        <f t="shared" si="2"/>
        <v>300.35600000000005</v>
      </c>
      <c r="H7" s="414">
        <f t="shared" si="3"/>
        <v>14702.426200000002</v>
      </c>
      <c r="I7" s="414">
        <v>13000</v>
      </c>
      <c r="J7" s="584">
        <f t="shared" si="4"/>
        <v>1702.4262000000017</v>
      </c>
    </row>
    <row r="8" spans="2:10" ht="20.25" customHeight="1" x14ac:dyDescent="0.25">
      <c r="B8" s="413" t="s">
        <v>491</v>
      </c>
      <c r="C8" s="581">
        <v>196860</v>
      </c>
      <c r="D8" s="414">
        <v>0.14000000000000001</v>
      </c>
      <c r="E8" s="414">
        <f t="shared" si="0"/>
        <v>27560.400000000001</v>
      </c>
      <c r="F8" s="587">
        <f t="shared" si="1"/>
        <v>27.560400000000001</v>
      </c>
      <c r="G8" s="587">
        <f t="shared" si="2"/>
        <v>551.20800000000008</v>
      </c>
      <c r="H8" s="414">
        <f t="shared" si="3"/>
        <v>26981.631600000004</v>
      </c>
      <c r="I8" s="414"/>
      <c r="J8" s="584">
        <f t="shared" si="4"/>
        <v>26981.631600000004</v>
      </c>
    </row>
    <row r="9" spans="2:10" ht="20.25" customHeight="1" x14ac:dyDescent="0.25">
      <c r="B9" s="413" t="s">
        <v>400</v>
      </c>
      <c r="C9" s="581">
        <v>349550</v>
      </c>
      <c r="D9" s="414">
        <v>0.14000000000000001</v>
      </c>
      <c r="E9" s="414">
        <f t="shared" si="0"/>
        <v>48937.000000000007</v>
      </c>
      <c r="F9" s="587">
        <f t="shared" si="1"/>
        <v>48.937000000000012</v>
      </c>
      <c r="G9" s="587">
        <f t="shared" si="2"/>
        <v>978.74000000000012</v>
      </c>
      <c r="H9" s="414">
        <f t="shared" si="3"/>
        <v>47909.323000000011</v>
      </c>
      <c r="I9" s="414">
        <v>29000</v>
      </c>
      <c r="J9" s="584">
        <f t="shared" si="4"/>
        <v>18909.323000000011</v>
      </c>
    </row>
    <row r="10" spans="2:10" ht="20.25" customHeight="1" x14ac:dyDescent="0.25">
      <c r="B10" s="413" t="s">
        <v>282</v>
      </c>
      <c r="C10" s="581">
        <v>185720</v>
      </c>
      <c r="D10" s="414">
        <v>0.14000000000000001</v>
      </c>
      <c r="E10" s="414">
        <f t="shared" si="0"/>
        <v>26000.800000000003</v>
      </c>
      <c r="F10" s="587">
        <f t="shared" si="1"/>
        <v>26.000800000000002</v>
      </c>
      <c r="G10" s="587">
        <f t="shared" si="2"/>
        <v>520.01600000000008</v>
      </c>
      <c r="H10" s="414">
        <f t="shared" si="3"/>
        <v>25454.783200000002</v>
      </c>
      <c r="I10" s="414"/>
      <c r="J10" s="584">
        <f t="shared" si="4"/>
        <v>25454.783200000002</v>
      </c>
    </row>
    <row r="11" spans="2:10" ht="20.25" customHeight="1" x14ac:dyDescent="0.25">
      <c r="B11" s="413" t="s">
        <v>424</v>
      </c>
      <c r="C11" s="581"/>
      <c r="D11" s="414"/>
      <c r="E11" s="414">
        <f t="shared" si="0"/>
        <v>0</v>
      </c>
      <c r="F11" s="414">
        <f t="shared" si="1"/>
        <v>0</v>
      </c>
      <c r="G11" s="414">
        <f t="shared" si="2"/>
        <v>0</v>
      </c>
      <c r="H11" s="414">
        <f t="shared" si="3"/>
        <v>0</v>
      </c>
      <c r="I11" s="414">
        <v>30000</v>
      </c>
      <c r="J11" s="584">
        <f t="shared" si="4"/>
        <v>-30000</v>
      </c>
    </row>
    <row r="12" spans="2:10" ht="20.25" customHeight="1" x14ac:dyDescent="0.25">
      <c r="B12" s="413" t="s">
        <v>496</v>
      </c>
      <c r="C12" s="581">
        <v>497040</v>
      </c>
      <c r="D12" s="414">
        <v>0.14000000000000001</v>
      </c>
      <c r="E12" s="414">
        <f t="shared" si="0"/>
        <v>69585.600000000006</v>
      </c>
      <c r="F12" s="587">
        <f t="shared" si="1"/>
        <v>69.585600000000014</v>
      </c>
      <c r="G12" s="587">
        <f t="shared" si="2"/>
        <v>1391.7120000000002</v>
      </c>
      <c r="H12" s="414">
        <f t="shared" si="3"/>
        <v>68124.3024</v>
      </c>
      <c r="I12" s="414">
        <v>30000</v>
      </c>
      <c r="J12" s="584">
        <f t="shared" si="4"/>
        <v>38124.3024</v>
      </c>
    </row>
    <row r="13" spans="2:10" ht="20.25" customHeight="1" x14ac:dyDescent="0.25">
      <c r="B13" s="413" t="s">
        <v>497</v>
      </c>
      <c r="C13" s="581">
        <v>155860</v>
      </c>
      <c r="D13" s="414">
        <v>0.14000000000000001</v>
      </c>
      <c r="E13" s="414">
        <f t="shared" si="0"/>
        <v>21820.400000000001</v>
      </c>
      <c r="F13" s="587">
        <f t="shared" si="1"/>
        <v>21.820400000000003</v>
      </c>
      <c r="G13" s="587">
        <f t="shared" si="2"/>
        <v>436.40800000000002</v>
      </c>
      <c r="H13" s="414">
        <f t="shared" si="3"/>
        <v>21362.171600000001</v>
      </c>
      <c r="I13" s="414"/>
      <c r="J13" s="584">
        <f t="shared" si="4"/>
        <v>21362.171600000001</v>
      </c>
    </row>
    <row r="14" spans="2:10" ht="20.25" customHeight="1" x14ac:dyDescent="0.25">
      <c r="B14" s="413" t="s">
        <v>499</v>
      </c>
      <c r="C14" s="581">
        <v>270200</v>
      </c>
      <c r="D14" s="414">
        <v>0.14000000000000001</v>
      </c>
      <c r="E14" s="414">
        <f t="shared" si="0"/>
        <v>37828</v>
      </c>
      <c r="F14" s="587">
        <f t="shared" si="1"/>
        <v>37.828000000000003</v>
      </c>
      <c r="G14" s="587">
        <f t="shared" si="2"/>
        <v>756.56000000000006</v>
      </c>
      <c r="H14" s="414">
        <f t="shared" si="3"/>
        <v>37033.612000000001</v>
      </c>
      <c r="I14" s="414"/>
      <c r="J14" s="584">
        <f t="shared" si="4"/>
        <v>37033.612000000001</v>
      </c>
    </row>
    <row r="15" spans="2:10" ht="20.25" customHeight="1" x14ac:dyDescent="0.25">
      <c r="B15" s="413" t="s">
        <v>509</v>
      </c>
      <c r="C15" s="581">
        <v>27295</v>
      </c>
      <c r="D15" s="414">
        <v>0.14000000000000001</v>
      </c>
      <c r="E15" s="414">
        <f t="shared" si="0"/>
        <v>3821.3</v>
      </c>
      <c r="F15" s="587">
        <f t="shared" si="1"/>
        <v>3.8213000000000004</v>
      </c>
      <c r="G15" s="587">
        <f t="shared" si="2"/>
        <v>76.426000000000002</v>
      </c>
      <c r="H15" s="414">
        <f t="shared" si="3"/>
        <v>3741.0527000000002</v>
      </c>
      <c r="I15" s="414">
        <v>3741.05</v>
      </c>
      <c r="J15" s="584">
        <f t="shared" si="4"/>
        <v>2.7000000000043656E-3</v>
      </c>
    </row>
    <row r="16" spans="2:10" ht="20.25" customHeight="1" x14ac:dyDescent="0.25">
      <c r="B16" s="413" t="s">
        <v>510</v>
      </c>
      <c r="C16" s="581">
        <v>72961</v>
      </c>
      <c r="D16" s="414">
        <v>0.14000000000000001</v>
      </c>
      <c r="E16" s="414">
        <f t="shared" si="0"/>
        <v>10214.540000000001</v>
      </c>
      <c r="F16" s="587">
        <f t="shared" si="1"/>
        <v>10.214540000000001</v>
      </c>
      <c r="G16" s="587">
        <f t="shared" si="2"/>
        <v>204.29080000000002</v>
      </c>
      <c r="H16" s="414">
        <f t="shared" si="3"/>
        <v>10000.034659999999</v>
      </c>
      <c r="I16" s="414">
        <v>10000.030000000001</v>
      </c>
      <c r="J16" s="584">
        <f t="shared" si="4"/>
        <v>4.6599999986938201E-3</v>
      </c>
    </row>
    <row r="17" spans="2:10" ht="20.25" customHeight="1" x14ac:dyDescent="0.25">
      <c r="B17" s="413"/>
      <c r="C17" s="581"/>
      <c r="D17" s="414"/>
      <c r="E17" s="414">
        <f t="shared" si="0"/>
        <v>0</v>
      </c>
      <c r="F17" s="414">
        <f t="shared" si="1"/>
        <v>0</v>
      </c>
      <c r="G17" s="414">
        <f t="shared" si="2"/>
        <v>0</v>
      </c>
      <c r="H17" s="414">
        <f t="shared" si="3"/>
        <v>0</v>
      </c>
      <c r="I17" s="414"/>
      <c r="J17" s="584">
        <f t="shared" si="4"/>
        <v>0</v>
      </c>
    </row>
    <row r="18" spans="2:10" ht="20.25" customHeight="1" x14ac:dyDescent="0.25">
      <c r="B18" s="413"/>
      <c r="C18" s="581"/>
      <c r="D18" s="414"/>
      <c r="E18" s="414">
        <f t="shared" si="0"/>
        <v>0</v>
      </c>
      <c r="F18" s="414">
        <f t="shared" si="1"/>
        <v>0</v>
      </c>
      <c r="G18" s="414">
        <f t="shared" si="2"/>
        <v>0</v>
      </c>
      <c r="H18" s="414">
        <f t="shared" si="3"/>
        <v>0</v>
      </c>
      <c r="I18" s="414"/>
      <c r="J18" s="584">
        <f t="shared" si="4"/>
        <v>0</v>
      </c>
    </row>
    <row r="19" spans="2:10" ht="20.25" customHeight="1" x14ac:dyDescent="0.25">
      <c r="B19" s="413"/>
      <c r="C19" s="581"/>
      <c r="D19" s="414"/>
      <c r="E19" s="414">
        <f t="shared" si="0"/>
        <v>0</v>
      </c>
      <c r="F19" s="414">
        <f t="shared" si="1"/>
        <v>0</v>
      </c>
      <c r="G19" s="414">
        <f t="shared" si="2"/>
        <v>0</v>
      </c>
      <c r="H19" s="414">
        <f t="shared" si="3"/>
        <v>0</v>
      </c>
      <c r="I19" s="414"/>
      <c r="J19" s="584">
        <f t="shared" si="4"/>
        <v>0</v>
      </c>
    </row>
    <row r="20" spans="2:10" ht="20.25" customHeight="1" x14ac:dyDescent="0.25">
      <c r="B20" s="413"/>
      <c r="C20" s="581"/>
      <c r="D20" s="414"/>
      <c r="E20" s="414">
        <f t="shared" si="0"/>
        <v>0</v>
      </c>
      <c r="F20" s="414">
        <f t="shared" si="1"/>
        <v>0</v>
      </c>
      <c r="G20" s="414">
        <f t="shared" si="2"/>
        <v>0</v>
      </c>
      <c r="H20" s="414">
        <f t="shared" si="3"/>
        <v>0</v>
      </c>
      <c r="I20" s="414"/>
      <c r="J20" s="584">
        <f t="shared" si="4"/>
        <v>0</v>
      </c>
    </row>
    <row r="21" spans="2:10" ht="20.25" customHeight="1" x14ac:dyDescent="0.25">
      <c r="B21" s="413"/>
      <c r="C21" s="581"/>
      <c r="D21" s="414"/>
      <c r="E21" s="414">
        <f t="shared" si="0"/>
        <v>0</v>
      </c>
      <c r="F21" s="414">
        <f t="shared" si="1"/>
        <v>0</v>
      </c>
      <c r="G21" s="414">
        <f t="shared" si="2"/>
        <v>0</v>
      </c>
      <c r="H21" s="414">
        <f t="shared" si="3"/>
        <v>0</v>
      </c>
      <c r="I21" s="414"/>
      <c r="J21" s="584">
        <f t="shared" si="4"/>
        <v>0</v>
      </c>
    </row>
    <row r="22" spans="2:10" ht="20.25" customHeight="1" x14ac:dyDescent="0.25">
      <c r="B22" s="413"/>
      <c r="C22" s="581"/>
      <c r="D22" s="414"/>
      <c r="E22" s="414">
        <f t="shared" si="0"/>
        <v>0</v>
      </c>
      <c r="F22" s="414">
        <f t="shared" si="1"/>
        <v>0</v>
      </c>
      <c r="G22" s="414">
        <f t="shared" si="2"/>
        <v>0</v>
      </c>
      <c r="H22" s="414">
        <f t="shared" si="3"/>
        <v>0</v>
      </c>
      <c r="I22" s="414"/>
      <c r="J22" s="584">
        <f t="shared" si="4"/>
        <v>0</v>
      </c>
    </row>
    <row r="23" spans="2:10" ht="20.25" customHeight="1" x14ac:dyDescent="0.25">
      <c r="B23" s="413"/>
      <c r="C23" s="581"/>
      <c r="D23" s="414"/>
      <c r="E23" s="414">
        <f t="shared" si="0"/>
        <v>0</v>
      </c>
      <c r="F23" s="414">
        <f t="shared" si="1"/>
        <v>0</v>
      </c>
      <c r="G23" s="414">
        <f t="shared" si="2"/>
        <v>0</v>
      </c>
      <c r="H23" s="414">
        <f t="shared" si="3"/>
        <v>0</v>
      </c>
      <c r="I23" s="414"/>
      <c r="J23" s="584">
        <f t="shared" si="4"/>
        <v>0</v>
      </c>
    </row>
    <row r="24" spans="2:10" ht="20.25" customHeight="1" x14ac:dyDescent="0.25">
      <c r="B24" s="413"/>
      <c r="C24" s="581"/>
      <c r="D24" s="414"/>
      <c r="E24" s="414">
        <f t="shared" si="0"/>
        <v>0</v>
      </c>
      <c r="F24" s="414">
        <f t="shared" si="1"/>
        <v>0</v>
      </c>
      <c r="G24" s="414">
        <f t="shared" si="2"/>
        <v>0</v>
      </c>
      <c r="H24" s="414">
        <f t="shared" si="3"/>
        <v>0</v>
      </c>
      <c r="I24" s="414"/>
      <c r="J24" s="584">
        <f t="shared" si="4"/>
        <v>0</v>
      </c>
    </row>
    <row r="25" spans="2:10" ht="20.25" customHeight="1" x14ac:dyDescent="0.25">
      <c r="B25" s="413"/>
      <c r="C25" s="581"/>
      <c r="D25" s="414"/>
      <c r="E25" s="414">
        <f t="shared" si="0"/>
        <v>0</v>
      </c>
      <c r="F25" s="414">
        <f t="shared" si="1"/>
        <v>0</v>
      </c>
      <c r="G25" s="414">
        <f t="shared" si="2"/>
        <v>0</v>
      </c>
      <c r="H25" s="414">
        <f t="shared" si="3"/>
        <v>0</v>
      </c>
      <c r="I25" s="414"/>
      <c r="J25" s="584">
        <f t="shared" si="4"/>
        <v>0</v>
      </c>
    </row>
    <row r="26" spans="2:10" ht="20.25" customHeight="1" x14ac:dyDescent="0.25">
      <c r="B26" s="413"/>
      <c r="C26" s="581"/>
      <c r="D26" s="414"/>
      <c r="E26" s="414">
        <f t="shared" si="0"/>
        <v>0</v>
      </c>
      <c r="F26" s="414">
        <f t="shared" si="1"/>
        <v>0</v>
      </c>
      <c r="G26" s="414">
        <f t="shared" si="2"/>
        <v>0</v>
      </c>
      <c r="H26" s="414">
        <f t="shared" si="3"/>
        <v>0</v>
      </c>
      <c r="I26" s="414"/>
      <c r="J26" s="584">
        <f t="shared" si="4"/>
        <v>0</v>
      </c>
    </row>
    <row r="27" spans="2:10" ht="20.25" customHeight="1" x14ac:dyDescent="0.25">
      <c r="B27" s="413"/>
      <c r="C27" s="581"/>
      <c r="D27" s="414"/>
      <c r="E27" s="414">
        <f t="shared" si="0"/>
        <v>0</v>
      </c>
      <c r="F27" s="414">
        <f t="shared" si="1"/>
        <v>0</v>
      </c>
      <c r="G27" s="414">
        <f t="shared" si="2"/>
        <v>0</v>
      </c>
      <c r="H27" s="414">
        <f t="shared" si="3"/>
        <v>0</v>
      </c>
      <c r="I27" s="414"/>
      <c r="J27" s="584">
        <f t="shared" si="4"/>
        <v>0</v>
      </c>
    </row>
    <row r="28" spans="2:10" ht="20.25" customHeight="1" x14ac:dyDescent="0.25">
      <c r="B28" s="413"/>
      <c r="C28" s="581"/>
      <c r="D28" s="414"/>
      <c r="E28" s="414">
        <f t="shared" si="0"/>
        <v>0</v>
      </c>
      <c r="F28" s="414">
        <f t="shared" si="1"/>
        <v>0</v>
      </c>
      <c r="G28" s="414">
        <f t="shared" si="2"/>
        <v>0</v>
      </c>
      <c r="H28" s="414">
        <f t="shared" si="3"/>
        <v>0</v>
      </c>
      <c r="I28" s="414"/>
      <c r="J28" s="584">
        <f t="shared" si="4"/>
        <v>0</v>
      </c>
    </row>
    <row r="29" spans="2:10" ht="20.25" customHeight="1" x14ac:dyDescent="0.25">
      <c r="B29" s="413"/>
      <c r="C29" s="581"/>
      <c r="D29" s="414"/>
      <c r="E29" s="414">
        <f t="shared" si="0"/>
        <v>0</v>
      </c>
      <c r="F29" s="414">
        <f t="shared" si="1"/>
        <v>0</v>
      </c>
      <c r="G29" s="414">
        <f t="shared" si="2"/>
        <v>0</v>
      </c>
      <c r="H29" s="414">
        <f t="shared" si="3"/>
        <v>0</v>
      </c>
      <c r="I29" s="414"/>
      <c r="J29" s="584">
        <f t="shared" si="4"/>
        <v>0</v>
      </c>
    </row>
    <row r="30" spans="2:10" ht="20.25" customHeight="1" x14ac:dyDescent="0.25">
      <c r="B30" s="413"/>
      <c r="C30" s="581"/>
      <c r="D30" s="414"/>
      <c r="E30" s="414">
        <f t="shared" si="0"/>
        <v>0</v>
      </c>
      <c r="F30" s="414">
        <f t="shared" si="1"/>
        <v>0</v>
      </c>
      <c r="G30" s="414">
        <f t="shared" si="2"/>
        <v>0</v>
      </c>
      <c r="H30" s="414">
        <f t="shared" si="3"/>
        <v>0</v>
      </c>
      <c r="I30" s="414"/>
      <c r="J30" s="584">
        <f t="shared" si="4"/>
        <v>0</v>
      </c>
    </row>
    <row r="31" spans="2:10" ht="20.25" customHeight="1" x14ac:dyDescent="0.25">
      <c r="B31" s="413"/>
      <c r="C31" s="581"/>
      <c r="D31" s="414"/>
      <c r="E31" s="414">
        <f t="shared" si="0"/>
        <v>0</v>
      </c>
      <c r="F31" s="414">
        <f t="shared" si="1"/>
        <v>0</v>
      </c>
      <c r="G31" s="414">
        <f t="shared" si="2"/>
        <v>0</v>
      </c>
      <c r="H31" s="414">
        <f t="shared" si="3"/>
        <v>0</v>
      </c>
      <c r="I31" s="414"/>
      <c r="J31" s="584">
        <f t="shared" si="4"/>
        <v>0</v>
      </c>
    </row>
    <row r="32" spans="2:10" ht="20.25" customHeight="1" x14ac:dyDescent="0.25">
      <c r="B32" s="413"/>
      <c r="C32" s="581"/>
      <c r="D32" s="414"/>
      <c r="E32" s="414">
        <f t="shared" si="0"/>
        <v>0</v>
      </c>
      <c r="F32" s="414">
        <f t="shared" si="1"/>
        <v>0</v>
      </c>
      <c r="G32" s="414">
        <f t="shared" si="2"/>
        <v>0</v>
      </c>
      <c r="H32" s="414">
        <f t="shared" si="3"/>
        <v>0</v>
      </c>
      <c r="I32" s="414"/>
      <c r="J32" s="584">
        <f t="shared" si="4"/>
        <v>0</v>
      </c>
    </row>
    <row r="33" spans="2:10" ht="20.25" customHeight="1" x14ac:dyDescent="0.25">
      <c r="B33" s="413"/>
      <c r="C33" s="581"/>
      <c r="D33" s="414"/>
      <c r="E33" s="414">
        <f t="shared" si="0"/>
        <v>0</v>
      </c>
      <c r="F33" s="414">
        <f t="shared" si="1"/>
        <v>0</v>
      </c>
      <c r="G33" s="414">
        <f t="shared" si="2"/>
        <v>0</v>
      </c>
      <c r="H33" s="414">
        <f t="shared" si="3"/>
        <v>0</v>
      </c>
      <c r="I33" s="414"/>
      <c r="J33" s="584">
        <f t="shared" si="4"/>
        <v>0</v>
      </c>
    </row>
    <row r="34" spans="2:10" ht="20.25" customHeight="1" x14ac:dyDescent="0.25">
      <c r="C34" s="582">
        <f>SUM(C3:C33)</f>
        <v>3076106</v>
      </c>
      <c r="D34" s="582">
        <f t="shared" ref="D34:J34" si="5">SUM(D3:D33)</f>
        <v>1.8200000000000007</v>
      </c>
      <c r="E34" s="582">
        <f t="shared" si="5"/>
        <v>430654.83999999997</v>
      </c>
      <c r="F34" s="582">
        <f t="shared" si="5"/>
        <v>430.65484000000004</v>
      </c>
      <c r="G34" s="582">
        <f t="shared" si="5"/>
        <v>8613.0968000000012</v>
      </c>
      <c r="H34" s="582">
        <f t="shared" si="5"/>
        <v>421611.08835999999</v>
      </c>
      <c r="I34" s="582">
        <f t="shared" si="5"/>
        <v>183071.08</v>
      </c>
      <c r="J34" s="582">
        <f t="shared" si="5"/>
        <v>238540.00836000004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5</vt:i4>
      </vt:variant>
    </vt:vector>
  </HeadingPairs>
  <TitlesOfParts>
    <vt:vector size="19" baseType="lpstr">
      <vt:lpstr>GİDER</vt:lpstr>
      <vt:lpstr>KESİM LİST.</vt:lpstr>
      <vt:lpstr>gel.gid</vt:lpstr>
      <vt:lpstr>stok</vt:lpstr>
      <vt:lpstr>ANGUS KESİM</vt:lpstr>
      <vt:lpstr>İTHAL MALİYET</vt:lpstr>
      <vt:lpstr>mak.ek.</vt:lpstr>
      <vt:lpstr>ÖDEME</vt:lpstr>
      <vt:lpstr>kesim</vt:lpstr>
      <vt:lpstr>Sayfa1</vt:lpstr>
      <vt:lpstr>Sayfa2</vt:lpstr>
      <vt:lpstr>inş</vt:lpstr>
      <vt:lpstr>Sayfa3</vt:lpstr>
      <vt:lpstr>SİLAJ ALIMI</vt:lpstr>
      <vt:lpstr>'ANGUS KESİM'!Yazdırma_Alanı</vt:lpstr>
      <vt:lpstr>GİDER!Yazdırma_Alanı</vt:lpstr>
      <vt:lpstr>'İTHAL MALİYET'!Yazdırma_Alanı</vt:lpstr>
      <vt:lpstr>'KESİM LİST.'!Yazdırma_Alanı</vt:lpstr>
      <vt:lpstr>ÖDEME!Yazdırma_Alanı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2018-09-21T07:08:32Z</cp:lastPrinted>
  <dcterms:created xsi:type="dcterms:W3CDTF">2017-02-10T09:18:10Z</dcterms:created>
  <dcterms:modified xsi:type="dcterms:W3CDTF">2023-05-23T07:25:46Z</dcterms:modified>
</cp:coreProperties>
</file>